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750" yWindow="3360" windowWidth="18195" windowHeight="10770" firstSheet="1" activeTab="2"/>
  </bookViews>
  <sheets>
    <sheet name="~#temp" sheetId="16" state="hidden" r:id="rId1"/>
    <sheet name="Chart1" sheetId="17" r:id="rId2"/>
    <sheet name="Calc1" sheetId="5" r:id="rId3"/>
    <sheet name="Calc2" sheetId="14" r:id="rId4"/>
    <sheet name="Calc3" sheetId="15" r:id="rId5"/>
    <sheet name="Sheet1" sheetId="9" r:id="rId6"/>
    <sheet name="Sheet2" sheetId="11" r:id="rId7"/>
    <sheet name="Sheet3" sheetId="10" r:id="rId8"/>
  </sheets>
  <definedNames>
    <definedName name="Accel" localSheetId="3">Calc2!$AN$3</definedName>
    <definedName name="Accel" localSheetId="4">Calc3!$AN$3</definedName>
    <definedName name="Accel">Calc1!$AN$3</definedName>
    <definedName name="Acceleration" localSheetId="3">Calc2!$AN$3</definedName>
    <definedName name="Acceleration" localSheetId="4">Calc3!$AN$3</definedName>
    <definedName name="Acceleration">Calc1!$AN$3</definedName>
    <definedName name="Angle" localSheetId="3">Calc2!$AI$3</definedName>
    <definedName name="Angle" localSheetId="4">Calc3!$AI$3</definedName>
    <definedName name="Angle">Calc1!$AI$3</definedName>
    <definedName name="AngleD" localSheetId="3">Calc2!$AJ$3</definedName>
    <definedName name="AngleD" localSheetId="4">Calc3!$AJ$3</definedName>
    <definedName name="AngleD">Calc1!$AJ$3</definedName>
    <definedName name="Area" localSheetId="3">Calc2!$AK$3</definedName>
    <definedName name="Area" localSheetId="4">Calc3!$AK$3</definedName>
    <definedName name="Area">Calc1!$AK$3</definedName>
    <definedName name="B">Calc1!$H$3</definedName>
    <definedName name="current" localSheetId="3">Calc2!#REF!</definedName>
    <definedName name="current" localSheetId="4">Calc3!#REF!</definedName>
    <definedName name="current">Calc1!#REF!</definedName>
    <definedName name="Density" localSheetId="3">Calc2!$AU$3</definedName>
    <definedName name="Density" localSheetId="4">Calc3!$AU$3</definedName>
    <definedName name="Density">Calc1!$AU$3</definedName>
    <definedName name="Energy" localSheetId="3">Calc2!$AS$3</definedName>
    <definedName name="Energy" localSheetId="4">Calc3!$AS$3</definedName>
    <definedName name="Energy">Calc1!$AS$3</definedName>
    <definedName name="Force" localSheetId="3">Calc2!$AO$3</definedName>
    <definedName name="Force" localSheetId="4">Calc3!$AO$3</definedName>
    <definedName name="Force">Calc1!$AO$3</definedName>
    <definedName name="L">Calc1!$H$4</definedName>
    <definedName name="LDForce" localSheetId="3">Calc2!$AQ$3</definedName>
    <definedName name="LDForce" localSheetId="4">Calc3!$AQ$3</definedName>
    <definedName name="LDForce">Calc1!$AQ$3</definedName>
    <definedName name="Length" localSheetId="3">Calc2!$AE$3</definedName>
    <definedName name="Length" localSheetId="4">Calc3!$AE$3</definedName>
    <definedName name="Length">Calc1!$AE$3</definedName>
    <definedName name="Mass" localSheetId="3">Calc2!$AF$3</definedName>
    <definedName name="Mass" localSheetId="4">Calc3!$AF$3</definedName>
    <definedName name="Mass">Calc1!$AF$3</definedName>
    <definedName name="Power" localSheetId="3">Calc2!$AT$3</definedName>
    <definedName name="Power" localSheetId="4">Calc3!$AT$3</definedName>
    <definedName name="Power">Calc1!$AT$3</definedName>
    <definedName name="Pressure" localSheetId="3">Calc2!$AV$3</definedName>
    <definedName name="Pressure" localSheetId="4">Calc3!$AV$3</definedName>
    <definedName name="Pressure">Calc1!$AV$3</definedName>
    <definedName name="_xlnm.Print_Area" localSheetId="2">Calc1!$A$1:$AB$247</definedName>
    <definedName name="_xlnm.Print_Area" localSheetId="3">Calc2!$A$1:$AB$240</definedName>
    <definedName name="_xlnm.Print_Area" localSheetId="4">Calc3!$A$1:$AB$240</definedName>
    <definedName name="Speed" localSheetId="3">Calc2!$AM$3</definedName>
    <definedName name="Speed" localSheetId="4">Calc3!$AM$3</definedName>
    <definedName name="Speed">Calc1!$AM$3</definedName>
    <definedName name="Stiffness" localSheetId="3">Calc2!$AP$3</definedName>
    <definedName name="Stiffness" localSheetId="4">Calc3!$AP$3</definedName>
    <definedName name="Stiffness">Calc1!$AP$3</definedName>
    <definedName name="Stress" localSheetId="3">Calc2!$AW$3</definedName>
    <definedName name="Stress" localSheetId="4">Calc3!$AW$3</definedName>
    <definedName name="Stress">Calc1!$AW$3</definedName>
    <definedName name="Temp" localSheetId="3">Calc2!$AH$3</definedName>
    <definedName name="Temp" localSheetId="4">Calc3!$AH$3</definedName>
    <definedName name="Temp">Calc1!$AH$3</definedName>
    <definedName name="Temperature" localSheetId="3">Calc2!$AH$3</definedName>
    <definedName name="Temperature" localSheetId="4">Calc3!$AH$3</definedName>
    <definedName name="Temperature">Calc1!$AH$3</definedName>
    <definedName name="Time" localSheetId="3">Calc2!$AG$3</definedName>
    <definedName name="Time" localSheetId="4">Calc3!$AG$3</definedName>
    <definedName name="Time">Calc1!$AG$3</definedName>
    <definedName name="Velocity" localSheetId="3">Calc2!$AM$3</definedName>
    <definedName name="Velocity" localSheetId="4">Calc3!$AM$3</definedName>
    <definedName name="Velocity">Calc1!$AM$3</definedName>
    <definedName name="Volume" localSheetId="3">Calc2!$AL$3</definedName>
    <definedName name="Volume" localSheetId="4">Calc3!$AL$3</definedName>
    <definedName name="Volume">Calc1!$AL$3</definedName>
    <definedName name="Work" localSheetId="3">Calc2!$AR$3</definedName>
    <definedName name="Work" localSheetId="4">Calc3!$AR$3</definedName>
    <definedName name="Work">Calc1!$AR$3</definedName>
    <definedName name="z">Calc1!$H$5</definedName>
  </definedNames>
  <calcPr calcId="125725"/>
</workbook>
</file>

<file path=xl/calcChain.xml><?xml version="1.0" encoding="utf-8"?>
<calcChain xmlns="http://schemas.openxmlformats.org/spreadsheetml/2006/main">
  <c r="J154" i="5"/>
  <c r="J142"/>
  <c r="J89"/>
  <c r="J95"/>
  <c r="J94"/>
  <c r="J91"/>
  <c r="J90"/>
  <c r="J88"/>
  <c r="J124" s="1"/>
  <c r="J87"/>
  <c r="J84"/>
  <c r="J83"/>
  <c r="J108" s="1"/>
  <c r="J82"/>
  <c r="J81"/>
  <c r="J131"/>
  <c r="M56"/>
  <c r="J130" s="1"/>
  <c r="J125"/>
  <c r="J116"/>
  <c r="J72"/>
  <c r="J64"/>
  <c r="J61"/>
  <c r="J60"/>
  <c r="J57"/>
  <c r="M57" s="1"/>
  <c r="J51"/>
  <c r="J45"/>
  <c r="J31"/>
  <c r="A2" i="15"/>
  <c r="AE3"/>
  <c r="AF3"/>
  <c r="AG3"/>
  <c r="AH3"/>
  <c r="AI3"/>
  <c r="AJ3"/>
  <c r="AM3"/>
  <c r="AN3"/>
  <c r="AO3"/>
  <c r="AP3"/>
  <c r="AQ3"/>
  <c r="AR3"/>
  <c r="AS3"/>
  <c r="AT3"/>
  <c r="AU3"/>
  <c r="AW3"/>
  <c r="AK4"/>
  <c r="AL4"/>
  <c r="AM4"/>
  <c r="AN4"/>
  <c r="AO4"/>
  <c r="AP4"/>
  <c r="AQ4"/>
  <c r="AR4"/>
  <c r="AS4"/>
  <c r="AT4"/>
  <c r="AU4"/>
  <c r="AW4"/>
  <c r="AV4"/>
  <c r="AY4"/>
  <c r="A5"/>
  <c r="A8"/>
  <c r="AK5"/>
  <c r="AL5"/>
  <c r="AV5"/>
  <c r="AY5"/>
  <c r="AK6"/>
  <c r="AK3"/>
  <c r="AL6"/>
  <c r="AL3"/>
  <c r="AV6"/>
  <c r="AV3"/>
  <c r="AY6"/>
  <c r="AK7"/>
  <c r="AL7"/>
  <c r="AV7"/>
  <c r="AY7"/>
  <c r="AK8"/>
  <c r="AL8"/>
  <c r="AV8"/>
  <c r="AY8"/>
  <c r="AK9"/>
  <c r="AL9"/>
  <c r="AM9"/>
  <c r="AN9"/>
  <c r="AO9"/>
  <c r="AP9"/>
  <c r="AQ9"/>
  <c r="AR9"/>
  <c r="AS9"/>
  <c r="AT9"/>
  <c r="AU9"/>
  <c r="AW9"/>
  <c r="AV9"/>
  <c r="AK12"/>
  <c r="AL12"/>
  <c r="AM12"/>
  <c r="AN12"/>
  <c r="AO12"/>
  <c r="AP12"/>
  <c r="AQ12"/>
  <c r="AR12"/>
  <c r="AS12"/>
  <c r="AT12"/>
  <c r="AU12"/>
  <c r="AW12"/>
  <c r="AV12"/>
  <c r="AK13"/>
  <c r="AL13"/>
  <c r="AM13"/>
  <c r="AN13"/>
  <c r="AO13"/>
  <c r="AP13"/>
  <c r="AQ13"/>
  <c r="AR13"/>
  <c r="AS13"/>
  <c r="AT13"/>
  <c r="AU13"/>
  <c r="AW13"/>
  <c r="AV13"/>
  <c r="AK14"/>
  <c r="AL14"/>
  <c r="AM14"/>
  <c r="AN14"/>
  <c r="AO14"/>
  <c r="AP14"/>
  <c r="AQ14"/>
  <c r="AR14"/>
  <c r="AS14"/>
  <c r="AT14"/>
  <c r="AU14"/>
  <c r="AV14"/>
  <c r="AW14"/>
  <c r="AK15"/>
  <c r="AL15"/>
  <c r="AM15"/>
  <c r="AN15"/>
  <c r="AO15"/>
  <c r="AP15"/>
  <c r="AQ15"/>
  <c r="AR15"/>
  <c r="AS15"/>
  <c r="AT15"/>
  <c r="AU15"/>
  <c r="AW15"/>
  <c r="AV15"/>
  <c r="AF16"/>
  <c r="AK16"/>
  <c r="AL16"/>
  <c r="AM16"/>
  <c r="AN16"/>
  <c r="AO16"/>
  <c r="AP16"/>
  <c r="AQ16"/>
  <c r="AR16"/>
  <c r="AS16"/>
  <c r="AT16"/>
  <c r="AU16"/>
  <c r="AW16"/>
  <c r="AV16"/>
  <c r="AG23"/>
  <c r="AD24"/>
  <c r="A2" i="14"/>
  <c r="AE3"/>
  <c r="AF3"/>
  <c r="AG3"/>
  <c r="AH3"/>
  <c r="AI3"/>
  <c r="AJ3"/>
  <c r="AM3"/>
  <c r="AN3"/>
  <c r="AO3"/>
  <c r="AP3"/>
  <c r="AQ3"/>
  <c r="AR3"/>
  <c r="AS3"/>
  <c r="AT3"/>
  <c r="AU3"/>
  <c r="AW3"/>
  <c r="AK4"/>
  <c r="AL4"/>
  <c r="AM4"/>
  <c r="AN4"/>
  <c r="AO4"/>
  <c r="AP4"/>
  <c r="AQ4"/>
  <c r="AR4"/>
  <c r="AS4"/>
  <c r="AT4"/>
  <c r="AU4"/>
  <c r="AV4"/>
  <c r="AW4"/>
  <c r="AY4"/>
  <c r="A5"/>
  <c r="AK5"/>
  <c r="AL5"/>
  <c r="AV5"/>
  <c r="AY5"/>
  <c r="AK6"/>
  <c r="AK3"/>
  <c r="AL6"/>
  <c r="AL3"/>
  <c r="AV6"/>
  <c r="AV3"/>
  <c r="AY6"/>
  <c r="AK7"/>
  <c r="AL7"/>
  <c r="AV7"/>
  <c r="AY7"/>
  <c r="A8"/>
  <c r="AK8"/>
  <c r="AL8"/>
  <c r="AV8"/>
  <c r="AY8"/>
  <c r="AK9"/>
  <c r="AL9"/>
  <c r="AM9"/>
  <c r="AN9"/>
  <c r="AO9"/>
  <c r="AP9"/>
  <c r="AQ9"/>
  <c r="AR9"/>
  <c r="AS9"/>
  <c r="AT9"/>
  <c r="AU9"/>
  <c r="AW9"/>
  <c r="AV9"/>
  <c r="A11"/>
  <c r="AK12"/>
  <c r="AL12"/>
  <c r="AM12"/>
  <c r="AN12"/>
  <c r="AO12"/>
  <c r="AP12"/>
  <c r="AQ12"/>
  <c r="AR12"/>
  <c r="AS12"/>
  <c r="AT12"/>
  <c r="AU12"/>
  <c r="AW12"/>
  <c r="AV12"/>
  <c r="A13"/>
  <c r="AK13"/>
  <c r="AL13"/>
  <c r="AM13"/>
  <c r="AN13"/>
  <c r="AO13"/>
  <c r="AP13"/>
  <c r="AQ13"/>
  <c r="AR13"/>
  <c r="AS13"/>
  <c r="AT13"/>
  <c r="AU13"/>
  <c r="AW13"/>
  <c r="AV13"/>
  <c r="AK14"/>
  <c r="AL14"/>
  <c r="AM14"/>
  <c r="AN14"/>
  <c r="AO14"/>
  <c r="AP14"/>
  <c r="AQ14"/>
  <c r="AR14"/>
  <c r="AS14"/>
  <c r="AT14"/>
  <c r="AU14"/>
  <c r="AV14"/>
  <c r="AW14"/>
  <c r="AK15"/>
  <c r="AL15"/>
  <c r="AM15"/>
  <c r="AN15"/>
  <c r="AO15"/>
  <c r="AP15"/>
  <c r="AQ15"/>
  <c r="AR15"/>
  <c r="AS15"/>
  <c r="AT15"/>
  <c r="AU15"/>
  <c r="AW15"/>
  <c r="AV15"/>
  <c r="AF16"/>
  <c r="AP16"/>
  <c r="AK16"/>
  <c r="AL16"/>
  <c r="AM16"/>
  <c r="AN16"/>
  <c r="AO16"/>
  <c r="AQ16"/>
  <c r="AR16"/>
  <c r="AS16"/>
  <c r="AU16"/>
  <c r="AW16"/>
  <c r="AV16"/>
  <c r="AG23"/>
  <c r="AD24"/>
  <c r="A2" i="5"/>
  <c r="A5" s="1"/>
  <c r="AL15"/>
  <c r="AL12"/>
  <c r="AM15"/>
  <c r="AM14"/>
  <c r="AL8"/>
  <c r="AY8"/>
  <c r="AL6"/>
  <c r="AY6"/>
  <c r="AL5"/>
  <c r="AL3" s="1"/>
  <c r="AY5"/>
  <c r="AL4"/>
  <c r="AY4"/>
  <c r="AM4"/>
  <c r="AF16"/>
  <c r="AT16" s="1"/>
  <c r="AN16"/>
  <c r="AM16"/>
  <c r="AL16"/>
  <c r="AK16"/>
  <c r="AW15"/>
  <c r="AV15" s="1"/>
  <c r="AU15"/>
  <c r="AT15"/>
  <c r="AS15"/>
  <c r="AR15"/>
  <c r="AQ15"/>
  <c r="AP15"/>
  <c r="AO15"/>
  <c r="AN15"/>
  <c r="AK15"/>
  <c r="AW14"/>
  <c r="AV14" s="1"/>
  <c r="AU14"/>
  <c r="AT14"/>
  <c r="AS14"/>
  <c r="AR14"/>
  <c r="AQ14"/>
  <c r="AP14"/>
  <c r="AO14"/>
  <c r="AN14"/>
  <c r="AL14"/>
  <c r="AK14"/>
  <c r="AW13"/>
  <c r="AV13" s="1"/>
  <c r="AU13"/>
  <c r="AT13"/>
  <c r="AS13"/>
  <c r="AR13"/>
  <c r="AQ13"/>
  <c r="AP13"/>
  <c r="AO13"/>
  <c r="AN13"/>
  <c r="AM13"/>
  <c r="AL13"/>
  <c r="AK13"/>
  <c r="AW12"/>
  <c r="AV12" s="1"/>
  <c r="AU12"/>
  <c r="AT12"/>
  <c r="AS12"/>
  <c r="AR12"/>
  <c r="AQ12"/>
  <c r="AP12"/>
  <c r="AO12"/>
  <c r="AN12"/>
  <c r="AM12"/>
  <c r="AK12"/>
  <c r="AW9"/>
  <c r="AV9" s="1"/>
  <c r="AU9"/>
  <c r="AT9"/>
  <c r="AS9"/>
  <c r="AR9"/>
  <c r="AQ9"/>
  <c r="AP9"/>
  <c r="AO9"/>
  <c r="AN9"/>
  <c r="AM9"/>
  <c r="AL9"/>
  <c r="AK9"/>
  <c r="AV8"/>
  <c r="AK8"/>
  <c r="AV6"/>
  <c r="AK6"/>
  <c r="AV5"/>
  <c r="AV3" s="1"/>
  <c r="AK5"/>
  <c r="AK3" s="1"/>
  <c r="K31" s="1"/>
  <c r="AW4"/>
  <c r="AV4" s="1"/>
  <c r="AU4"/>
  <c r="AT4"/>
  <c r="AS4"/>
  <c r="AR4"/>
  <c r="AQ4"/>
  <c r="AP4"/>
  <c r="AO4"/>
  <c r="AN4"/>
  <c r="AK4"/>
  <c r="AP3"/>
  <c r="AJ3"/>
  <c r="K123" s="1"/>
  <c r="AI3"/>
  <c r="N57" s="1"/>
  <c r="AH3"/>
  <c r="AW3"/>
  <c r="AU3"/>
  <c r="AT3"/>
  <c r="AS3"/>
  <c r="AR3"/>
  <c r="AQ3"/>
  <c r="AO3"/>
  <c r="AN3"/>
  <c r="AM3"/>
  <c r="AF3"/>
  <c r="AG3"/>
  <c r="AE3"/>
  <c r="K34" s="1"/>
  <c r="AG23"/>
  <c r="A11" i="15"/>
  <c r="A13"/>
  <c r="AU16" i="5"/>
  <c r="AT16" i="14"/>
  <c r="L154" i="5"/>
  <c r="L142"/>
  <c r="O57"/>
  <c r="L31"/>
  <c r="L72"/>
  <c r="K130"/>
  <c r="L45"/>
  <c r="L108"/>
  <c r="L64"/>
  <c r="L51"/>
  <c r="M61"/>
  <c r="K131"/>
  <c r="L124"/>
  <c r="L125"/>
  <c r="M60"/>
  <c r="J127" l="1"/>
  <c r="J123"/>
  <c r="J148"/>
  <c r="J147"/>
  <c r="M123"/>
  <c r="N56"/>
  <c r="J101"/>
  <c r="J126"/>
  <c r="J100"/>
  <c r="J105"/>
  <c r="K115"/>
  <c r="K116"/>
  <c r="K56"/>
  <c r="J106"/>
  <c r="K112"/>
  <c r="J107"/>
  <c r="AD24"/>
  <c r="K41"/>
  <c r="K50"/>
  <c r="K44"/>
  <c r="K33"/>
  <c r="AP16"/>
  <c r="AW16"/>
  <c r="AV16" s="1"/>
  <c r="K57"/>
  <c r="AQ16"/>
  <c r="AS16"/>
  <c r="K51"/>
  <c r="AO16"/>
  <c r="AR16"/>
  <c r="K45"/>
  <c r="K29"/>
  <c r="K35"/>
  <c r="K30"/>
  <c r="A8"/>
  <c r="A11" s="1"/>
  <c r="N123"/>
  <c r="L126"/>
  <c r="L106"/>
  <c r="L147"/>
  <c r="L105"/>
  <c r="L148"/>
  <c r="L101"/>
  <c r="L100"/>
  <c r="L107"/>
  <c r="K127"/>
  <c r="J132" l="1"/>
  <c r="L123"/>
  <c r="J152"/>
  <c r="J133"/>
  <c r="J109"/>
  <c r="J112" s="1"/>
  <c r="A13"/>
  <c r="L133"/>
  <c r="L152"/>
  <c r="K132"/>
  <c r="L112"/>
  <c r="J129" l="1"/>
  <c r="J128"/>
  <c r="J115"/>
  <c r="K128"/>
  <c r="L115"/>
  <c r="K129"/>
  <c r="J134" l="1"/>
  <c r="J135"/>
  <c r="J117"/>
  <c r="K134"/>
  <c r="L117"/>
  <c r="K135"/>
  <c r="J136" l="1"/>
  <c r="J120"/>
  <c r="L120"/>
  <c r="K136"/>
  <c r="J138" l="1"/>
  <c r="J137"/>
  <c r="K138"/>
  <c r="K137"/>
  <c r="J139" l="1"/>
  <c r="K139"/>
  <c r="J140" l="1"/>
  <c r="L140"/>
</calcChain>
</file>

<file path=xl/comments1.xml><?xml version="1.0" encoding="utf-8"?>
<comments xmlns="http://schemas.openxmlformats.org/spreadsheetml/2006/main">
  <authors>
    <author>John Doyle</author>
  </authors>
  <commentList>
    <comment ref="A1" authorId="0">
      <text>
        <r>
          <rPr>
            <b/>
            <sz val="9"/>
            <color indexed="81"/>
            <rFont val="Tahoma"/>
            <family val="2"/>
          </rPr>
          <t>Calculation Tips</t>
        </r>
        <r>
          <rPr>
            <sz val="9"/>
            <color indexed="81"/>
            <rFont val="Tahoma"/>
            <family val="2"/>
          </rPr>
          <t xml:space="preserve">
1. Be clear about the </t>
        </r>
        <r>
          <rPr>
            <b/>
            <sz val="9"/>
            <color indexed="81"/>
            <rFont val="Tahoma"/>
            <family val="2"/>
          </rPr>
          <t>purpose</t>
        </r>
        <r>
          <rPr>
            <sz val="9"/>
            <color indexed="81"/>
            <rFont val="Tahoma"/>
            <family val="2"/>
          </rPr>
          <t xml:space="preserve"> of the calculation and include all reference material.
2. </t>
        </r>
        <r>
          <rPr>
            <b/>
            <sz val="9"/>
            <color indexed="81"/>
            <rFont val="Tahoma"/>
            <family val="2"/>
          </rPr>
          <t>Validate</t>
        </r>
        <r>
          <rPr>
            <sz val="9"/>
            <color indexed="81"/>
            <rFont val="Tahoma"/>
            <family val="2"/>
          </rPr>
          <t xml:space="preserve"> your calculation by saying how you know it is right.
3. Use of </t>
        </r>
        <r>
          <rPr>
            <b/>
            <sz val="9"/>
            <color indexed="81"/>
            <rFont val="Tahoma"/>
            <family val="2"/>
          </rPr>
          <t>consistent systems of units</t>
        </r>
        <r>
          <rPr>
            <sz val="9"/>
            <color indexed="81"/>
            <rFont val="Tahoma"/>
            <family val="2"/>
          </rPr>
          <t xml:space="preserve"> so that it is easy to change between systems.
4. Use </t>
        </r>
        <r>
          <rPr>
            <b/>
            <sz val="9"/>
            <color indexed="81"/>
            <rFont val="Tahoma"/>
            <family val="2"/>
          </rPr>
          <t>sketches</t>
        </r>
        <r>
          <rPr>
            <sz val="9"/>
            <color indexed="81"/>
            <rFont val="Tahoma"/>
            <family val="2"/>
          </rPr>
          <t xml:space="preserve"> or better still charts to provide a graphical response to user input.
5. </t>
        </r>
        <r>
          <rPr>
            <b/>
            <sz val="9"/>
            <color indexed="81"/>
            <rFont val="Tahoma"/>
            <family val="2"/>
          </rPr>
          <t>Transparency</t>
        </r>
        <r>
          <rPr>
            <sz val="9"/>
            <color indexed="81"/>
            <rFont val="Tahoma"/>
            <family val="2"/>
          </rPr>
          <t xml:space="preserve"> of calculation method, show your working. 
6. Use </t>
        </r>
        <r>
          <rPr>
            <b/>
            <sz val="9"/>
            <color indexed="81"/>
            <rFont val="Tahoma"/>
            <family val="2"/>
          </rPr>
          <t>headings</t>
        </r>
        <r>
          <rPr>
            <sz val="9"/>
            <color indexed="81"/>
            <rFont val="Tahoma"/>
            <family val="2"/>
          </rPr>
          <t xml:space="preserve"> to identify each step of the calculation. The flow of the calculation should be from top to bottom. If all calculations are contained in a column it is easy to copy a column to generate a table for sensitivity studies.
7. </t>
        </r>
        <r>
          <rPr>
            <b/>
            <sz val="9"/>
            <color indexed="81"/>
            <rFont val="Tahoma"/>
            <family val="2"/>
          </rPr>
          <t>Separate</t>
        </r>
        <r>
          <rPr>
            <sz val="9"/>
            <color indexed="81"/>
            <rFont val="Tahoma"/>
            <family val="2"/>
          </rPr>
          <t xml:space="preserve"> your work sheet into areas for calculation presentation and ‘scratch’ space (for supporting tabular data or chart series data). Use hyperlinks to navigate between related parts of the calculation.
8. Use of </t>
        </r>
        <r>
          <rPr>
            <b/>
            <sz val="9"/>
            <color indexed="81"/>
            <rFont val="Tahoma"/>
            <family val="2"/>
          </rPr>
          <t>drop down lists</t>
        </r>
        <r>
          <rPr>
            <sz val="9"/>
            <color indexed="81"/>
            <rFont val="Tahoma"/>
            <family val="2"/>
          </rPr>
          <t xml:space="preserve"> (data validation or combo boxes) to read data tables and use of curve fitting data for graphical data.
9. Use Excel </t>
        </r>
        <r>
          <rPr>
            <b/>
            <sz val="9"/>
            <color indexed="81"/>
            <rFont val="Tahoma"/>
            <family val="2"/>
          </rPr>
          <t>comment</t>
        </r>
        <r>
          <rPr>
            <sz val="9"/>
            <color indexed="81"/>
            <rFont val="Tahoma"/>
            <family val="2"/>
          </rPr>
          <t xml:space="preserve"> feature to add instructions on how to use the sheet. Use notes on the page if they are relevant to the calculation method.
10. Limit your calculation to </t>
        </r>
        <r>
          <rPr>
            <b/>
            <sz val="9"/>
            <color indexed="81"/>
            <rFont val="Tahoma"/>
            <family val="2"/>
          </rPr>
          <t>1 worksheet</t>
        </r>
        <r>
          <rPr>
            <sz val="9"/>
            <color indexed="81"/>
            <rFont val="Tahoma"/>
            <family val="2"/>
          </rPr>
          <t xml:space="preserve"> - it is easier to copy and manage than a number of sheets which can inadvertently become disconnected. 
The XLC CalcSheet template features the tips described above and so it is the best way to start a new calculation.</t>
        </r>
      </text>
    </comment>
    <comment ref="B2" authorId="0">
      <text>
        <r>
          <rPr>
            <sz val="9"/>
            <color indexed="81"/>
            <rFont val="Tahoma"/>
            <family val="2"/>
          </rPr>
          <t xml:space="preserve">All calculations should set out the objective of the calculation so that it can be readily understood.
</t>
        </r>
      </text>
    </comment>
    <comment ref="B5" authorId="0">
      <text>
        <r>
          <rPr>
            <sz val="9"/>
            <color indexed="81"/>
            <rFont val="Tahoma"/>
            <family val="2"/>
          </rPr>
          <t>All calculation reference material should be listed so that readers can trace the source material if necessary.</t>
        </r>
      </text>
    </comment>
    <comment ref="B8" authorId="0">
      <text>
        <r>
          <rPr>
            <sz val="9"/>
            <color indexed="81"/>
            <rFont val="Tahoma"/>
            <family val="2"/>
          </rPr>
          <t>Validation of a calculation is provided by evidence that demonstrates that the calculation is correct. Traditionally this evidence is provided by: 
  • Reproduction of a published calculation.
  • Reaching the same answer by an alternate method.
  • Independent checking by a colleague.
At ExcelCalcs.com we use the XLC add-in to check and present cell formulas as mathematical equations. We can also check the calculation download page for user comments which endorse or verify the calculation. Always try to leave any such comments yourself if you are able to do so.  This is much appreciated by the community and adds great value to the download.</t>
        </r>
      </text>
    </comment>
    <comment ref="B11" authorId="0">
      <text>
        <r>
          <rPr>
            <sz val="9"/>
            <color indexed="81"/>
            <rFont val="Tahoma"/>
            <family val="2"/>
          </rPr>
          <t xml:space="preserve">Select a consistent set of units using the drop down list box so if you select the SI units system when you enter the formula“=speed” in a cell “m/s” will be shown. If you then change the units system to the US Unit (ft) system the same formula will show “ft/s”. The ExcelCalcs template uses a table of compatible units which can be found in hidden rows 1 to 10 starting at cell AC1. The advantage of using the table is that all formulas are valid for whatever system of units you select. This is all achieved using named cells in cells AC2 to AV2 (all names on sheet are listed in the drop down box to the left of Excel’s formula entry bar). 
They comprise: </t>
        </r>
        <r>
          <rPr>
            <i/>
            <sz val="9"/>
            <color indexed="81"/>
            <rFont val="Tahoma"/>
            <family val="2"/>
          </rPr>
          <t>Length, Mass, Time, Temp, Angle, AngleD, Area, Volume, Speed, Accel, Force, Stiffness, LDForce, Work, Energy, Power, Density, Pressure &amp; Stress.</t>
        </r>
        <r>
          <rPr>
            <sz val="9"/>
            <color indexed="81"/>
            <rFont val="Tahoma"/>
            <family val="2"/>
          </rPr>
          <t xml:space="preserve">
The table of compatible units can be edited to include more units (just keep inserting copied columns before the last column and edit).  
</t>
        </r>
      </text>
    </comment>
    <comment ref="B13" authorId="0">
      <text>
        <r>
          <rPr>
            <sz val="9"/>
            <color indexed="81"/>
            <rFont val="Tahoma"/>
            <family val="2"/>
          </rPr>
          <t>A sketch is an essential part of any calculation to help readers visualise the problem.</t>
        </r>
      </text>
    </comment>
    <comment ref="AD22" authorId="0">
      <text>
        <r>
          <rPr>
            <sz val="9"/>
            <color indexed="81"/>
            <rFont val="Tahoma"/>
            <family val="2"/>
          </rPr>
          <t>Conversion between units in the consistent systems of units
Manual conversion of Temperature will be required. 
All dimensions listed in the above box are cell names linked to the currently selected system of units.</t>
        </r>
      </text>
    </comment>
    <comment ref="AD23" authorId="0">
      <text>
        <r>
          <rPr>
            <sz val="9"/>
            <color indexed="81"/>
            <rFont val="Tahoma"/>
            <family val="2"/>
          </rPr>
          <t>Conversion between units in the consistent systems of units in hidden rows 1:19</t>
        </r>
      </text>
    </comment>
  </commentList>
</comments>
</file>

<file path=xl/comments2.xml><?xml version="1.0" encoding="utf-8"?>
<comments xmlns="http://schemas.openxmlformats.org/spreadsheetml/2006/main">
  <authors>
    <author>John Doyle</author>
  </authors>
  <commentList>
    <comment ref="A1" authorId="0">
      <text>
        <r>
          <rPr>
            <b/>
            <sz val="9"/>
            <color indexed="81"/>
            <rFont val="Tahoma"/>
            <family val="2"/>
          </rPr>
          <t>Calculation Tips</t>
        </r>
        <r>
          <rPr>
            <sz val="9"/>
            <color indexed="81"/>
            <rFont val="Tahoma"/>
            <family val="2"/>
          </rPr>
          <t xml:space="preserve">
1. Be clear about the </t>
        </r>
        <r>
          <rPr>
            <b/>
            <sz val="9"/>
            <color indexed="81"/>
            <rFont val="Tahoma"/>
            <family val="2"/>
          </rPr>
          <t>purpose</t>
        </r>
        <r>
          <rPr>
            <sz val="9"/>
            <color indexed="81"/>
            <rFont val="Tahoma"/>
            <family val="2"/>
          </rPr>
          <t xml:space="preserve"> of the calculation and include all reference material.
2. </t>
        </r>
        <r>
          <rPr>
            <b/>
            <sz val="9"/>
            <color indexed="81"/>
            <rFont val="Tahoma"/>
            <family val="2"/>
          </rPr>
          <t>Validate</t>
        </r>
        <r>
          <rPr>
            <sz val="9"/>
            <color indexed="81"/>
            <rFont val="Tahoma"/>
            <family val="2"/>
          </rPr>
          <t xml:space="preserve"> your calculation by saying how you know it is right.
3. Use of </t>
        </r>
        <r>
          <rPr>
            <b/>
            <sz val="9"/>
            <color indexed="81"/>
            <rFont val="Tahoma"/>
            <family val="2"/>
          </rPr>
          <t>consistent systems of units</t>
        </r>
        <r>
          <rPr>
            <sz val="9"/>
            <color indexed="81"/>
            <rFont val="Tahoma"/>
            <family val="2"/>
          </rPr>
          <t xml:space="preserve"> so that it is easy to change between systems.
4. Use </t>
        </r>
        <r>
          <rPr>
            <b/>
            <sz val="9"/>
            <color indexed="81"/>
            <rFont val="Tahoma"/>
            <family val="2"/>
          </rPr>
          <t>sketches</t>
        </r>
        <r>
          <rPr>
            <sz val="9"/>
            <color indexed="81"/>
            <rFont val="Tahoma"/>
            <family val="2"/>
          </rPr>
          <t xml:space="preserve"> or better still charts to provide a graphical response to user input.
5. </t>
        </r>
        <r>
          <rPr>
            <b/>
            <sz val="9"/>
            <color indexed="81"/>
            <rFont val="Tahoma"/>
            <family val="2"/>
          </rPr>
          <t>Transparency</t>
        </r>
        <r>
          <rPr>
            <sz val="9"/>
            <color indexed="81"/>
            <rFont val="Tahoma"/>
            <family val="2"/>
          </rPr>
          <t xml:space="preserve"> of calculation method, show your working. 
6. Use </t>
        </r>
        <r>
          <rPr>
            <b/>
            <sz val="9"/>
            <color indexed="81"/>
            <rFont val="Tahoma"/>
            <family val="2"/>
          </rPr>
          <t>headings</t>
        </r>
        <r>
          <rPr>
            <sz val="9"/>
            <color indexed="81"/>
            <rFont val="Tahoma"/>
            <family val="2"/>
          </rPr>
          <t xml:space="preserve"> to identify each step of the calculation. The flow of the calculation should be from top to bottom. If all calculations are contained in a column it is easy to copy a column to generate a table for sensitivity studies.
7. </t>
        </r>
        <r>
          <rPr>
            <b/>
            <sz val="9"/>
            <color indexed="81"/>
            <rFont val="Tahoma"/>
            <family val="2"/>
          </rPr>
          <t>Separate</t>
        </r>
        <r>
          <rPr>
            <sz val="9"/>
            <color indexed="81"/>
            <rFont val="Tahoma"/>
            <family val="2"/>
          </rPr>
          <t xml:space="preserve"> your work sheet into areas for calculation presentation and ‘scratch’ space (for supporting tabular data or chart series data). Use hyperlinks to navigate between related parts of the calculation.
8. Use of </t>
        </r>
        <r>
          <rPr>
            <b/>
            <sz val="9"/>
            <color indexed="81"/>
            <rFont val="Tahoma"/>
            <family val="2"/>
          </rPr>
          <t>drop down lists</t>
        </r>
        <r>
          <rPr>
            <sz val="9"/>
            <color indexed="81"/>
            <rFont val="Tahoma"/>
            <family val="2"/>
          </rPr>
          <t xml:space="preserve"> (data validation or combo boxes) to read data tables and use of curve fitting data for graphical data.
9. Use Excel </t>
        </r>
        <r>
          <rPr>
            <b/>
            <sz val="9"/>
            <color indexed="81"/>
            <rFont val="Tahoma"/>
            <family val="2"/>
          </rPr>
          <t>comment</t>
        </r>
        <r>
          <rPr>
            <sz val="9"/>
            <color indexed="81"/>
            <rFont val="Tahoma"/>
            <family val="2"/>
          </rPr>
          <t xml:space="preserve"> feature to add instructions on how to use the sheet. Use notes on the page if they are relevant to the calculation method.
10. Limit your calculation to </t>
        </r>
        <r>
          <rPr>
            <b/>
            <sz val="9"/>
            <color indexed="81"/>
            <rFont val="Tahoma"/>
            <family val="2"/>
          </rPr>
          <t>1 worksheet</t>
        </r>
        <r>
          <rPr>
            <sz val="9"/>
            <color indexed="81"/>
            <rFont val="Tahoma"/>
            <family val="2"/>
          </rPr>
          <t xml:space="preserve"> - it is easier to copy and manage than a number of sheets which can inadvertently become disconnected. 
The XLC CalcSheet template features the tips described above and so it is the best way to start a new calculation.</t>
        </r>
      </text>
    </comment>
    <comment ref="B2" authorId="0">
      <text>
        <r>
          <rPr>
            <sz val="9"/>
            <color indexed="81"/>
            <rFont val="Tahoma"/>
            <family val="2"/>
          </rPr>
          <t xml:space="preserve">All calculations should set out the objective of the calculation so that it can be readily understood.
</t>
        </r>
      </text>
    </comment>
    <comment ref="B5" authorId="0">
      <text>
        <r>
          <rPr>
            <sz val="9"/>
            <color indexed="81"/>
            <rFont val="Tahoma"/>
            <family val="2"/>
          </rPr>
          <t>All calculation reference material should be listed so that readers can trace the source material if necessary.</t>
        </r>
      </text>
    </comment>
    <comment ref="B8" authorId="0">
      <text>
        <r>
          <rPr>
            <sz val="9"/>
            <color indexed="81"/>
            <rFont val="Tahoma"/>
            <family val="2"/>
          </rPr>
          <t>Validation of a calculation is provided by evidence that demonstrates that the calculation is correct. Traditionally this evidence is provided by: 
  • Reproduction of a published calculation.
  • Reaching the same answer by an alternate method.
  • Independent checking by a colleague.
At ExcelCalcs.com we use the XLC add-in to check and present cell formulas as mathematical equations. We can also check the calculation download page for user comments which endorse or verify the calculation. Always try to leave any such comments yourself if you are able to do so.  This is much appreciated by the community and adds great value to the download.</t>
        </r>
      </text>
    </comment>
    <comment ref="B11" authorId="0">
      <text>
        <r>
          <rPr>
            <sz val="9"/>
            <color indexed="81"/>
            <rFont val="Tahoma"/>
            <family val="2"/>
          </rPr>
          <t xml:space="preserve">Select a consistent set of units using the drop down list box so if you select the SI units system when you enter the formula“=speed” in a cell “m/s” will be shown. If you then change the units system to the US Unit (ft) system the same formula will show “ft/s”. The ExcelCalcs template uses a table of compatible units which can be found in hidden rows 1 to 10 starting at cell AC1. The advantage of using the table is that all formulas are valid for whatever system of units you select. This is all achieved using named cells in cells AC2 to AV2 (all names on sheet are listed in the drop down box to the left of Excel’s formula entry bar). 
They comprise: </t>
        </r>
        <r>
          <rPr>
            <i/>
            <sz val="9"/>
            <color indexed="81"/>
            <rFont val="Tahoma"/>
            <family val="2"/>
          </rPr>
          <t>Length, Mass, Time, Temp, Angle, AngleD, Area, Volume, Speed, Accel, Force, Stiffness, LDForce, Work, Energy, Power, Density, Pressure &amp; Stress.</t>
        </r>
        <r>
          <rPr>
            <sz val="9"/>
            <color indexed="81"/>
            <rFont val="Tahoma"/>
            <family val="2"/>
          </rPr>
          <t xml:space="preserve">
The table of compatible units can be edited to include more units (just keep inserting copied columns before the last column and edit).  
</t>
        </r>
      </text>
    </comment>
    <comment ref="B13" authorId="0">
      <text>
        <r>
          <rPr>
            <sz val="9"/>
            <color indexed="81"/>
            <rFont val="Tahoma"/>
            <family val="2"/>
          </rPr>
          <t>A sketch is an essential part of any calculation to help readers visualise the problem.</t>
        </r>
      </text>
    </comment>
    <comment ref="AD22" authorId="0">
      <text>
        <r>
          <rPr>
            <sz val="9"/>
            <color indexed="81"/>
            <rFont val="Tahoma"/>
            <family val="2"/>
          </rPr>
          <t>Conversion between units in the consistent systems of units
Manual conversion of Temperature will be required. 
All dimensions listed in the above box are cell names linked to the currently selected system of units.</t>
        </r>
      </text>
    </comment>
    <comment ref="AD23" authorId="0">
      <text>
        <r>
          <rPr>
            <sz val="9"/>
            <color indexed="81"/>
            <rFont val="Tahoma"/>
            <family val="2"/>
          </rPr>
          <t>Conversion between units in the consistent systems of units in hidden rows 1:19</t>
        </r>
      </text>
    </comment>
  </commentList>
</comments>
</file>

<file path=xl/comments3.xml><?xml version="1.0" encoding="utf-8"?>
<comments xmlns="http://schemas.openxmlformats.org/spreadsheetml/2006/main">
  <authors>
    <author>John Doyle</author>
  </authors>
  <commentList>
    <comment ref="A1" authorId="0">
      <text>
        <r>
          <rPr>
            <b/>
            <sz val="9"/>
            <color indexed="81"/>
            <rFont val="Tahoma"/>
            <family val="2"/>
          </rPr>
          <t>Calculation Tips</t>
        </r>
        <r>
          <rPr>
            <sz val="9"/>
            <color indexed="81"/>
            <rFont val="Tahoma"/>
            <family val="2"/>
          </rPr>
          <t xml:space="preserve">
1. Be clear about the </t>
        </r>
        <r>
          <rPr>
            <b/>
            <sz val="9"/>
            <color indexed="81"/>
            <rFont val="Tahoma"/>
            <family val="2"/>
          </rPr>
          <t>purpose</t>
        </r>
        <r>
          <rPr>
            <sz val="9"/>
            <color indexed="81"/>
            <rFont val="Tahoma"/>
            <family val="2"/>
          </rPr>
          <t xml:space="preserve"> of the calculation and include all reference material.
2. </t>
        </r>
        <r>
          <rPr>
            <b/>
            <sz val="9"/>
            <color indexed="81"/>
            <rFont val="Tahoma"/>
            <family val="2"/>
          </rPr>
          <t>Validate</t>
        </r>
        <r>
          <rPr>
            <sz val="9"/>
            <color indexed="81"/>
            <rFont val="Tahoma"/>
            <family val="2"/>
          </rPr>
          <t xml:space="preserve"> your calculation by saying how you know it is right.
3. Use of </t>
        </r>
        <r>
          <rPr>
            <b/>
            <sz val="9"/>
            <color indexed="81"/>
            <rFont val="Tahoma"/>
            <family val="2"/>
          </rPr>
          <t>consistent systems of units</t>
        </r>
        <r>
          <rPr>
            <sz val="9"/>
            <color indexed="81"/>
            <rFont val="Tahoma"/>
            <family val="2"/>
          </rPr>
          <t xml:space="preserve"> so that it is easy to change between systems.
4. Use </t>
        </r>
        <r>
          <rPr>
            <b/>
            <sz val="9"/>
            <color indexed="81"/>
            <rFont val="Tahoma"/>
            <family val="2"/>
          </rPr>
          <t>sketches</t>
        </r>
        <r>
          <rPr>
            <sz val="9"/>
            <color indexed="81"/>
            <rFont val="Tahoma"/>
            <family val="2"/>
          </rPr>
          <t xml:space="preserve"> or better still charts to provide a graphical response to user input.
5. </t>
        </r>
        <r>
          <rPr>
            <b/>
            <sz val="9"/>
            <color indexed="81"/>
            <rFont val="Tahoma"/>
            <family val="2"/>
          </rPr>
          <t>Transparency</t>
        </r>
        <r>
          <rPr>
            <sz val="9"/>
            <color indexed="81"/>
            <rFont val="Tahoma"/>
            <family val="2"/>
          </rPr>
          <t xml:space="preserve"> of calculation method, show your working. 
6. Use </t>
        </r>
        <r>
          <rPr>
            <b/>
            <sz val="9"/>
            <color indexed="81"/>
            <rFont val="Tahoma"/>
            <family val="2"/>
          </rPr>
          <t>headings</t>
        </r>
        <r>
          <rPr>
            <sz val="9"/>
            <color indexed="81"/>
            <rFont val="Tahoma"/>
            <family val="2"/>
          </rPr>
          <t xml:space="preserve"> to identify each step of the calculation. The flow of the calculation should be from top to bottom. If all calculations are contained in a column it is easy to copy a column to generate a table for sensitivity studies.
7. </t>
        </r>
        <r>
          <rPr>
            <b/>
            <sz val="9"/>
            <color indexed="81"/>
            <rFont val="Tahoma"/>
            <family val="2"/>
          </rPr>
          <t>Separate</t>
        </r>
        <r>
          <rPr>
            <sz val="9"/>
            <color indexed="81"/>
            <rFont val="Tahoma"/>
            <family val="2"/>
          </rPr>
          <t xml:space="preserve"> your work sheet into areas for calculation presentation and ‘scratch’ space (for supporting tabular data or chart series data). Use hyperlinks to navigate between related parts of the calculation.
8. Use of </t>
        </r>
        <r>
          <rPr>
            <b/>
            <sz val="9"/>
            <color indexed="81"/>
            <rFont val="Tahoma"/>
            <family val="2"/>
          </rPr>
          <t>drop down lists</t>
        </r>
        <r>
          <rPr>
            <sz val="9"/>
            <color indexed="81"/>
            <rFont val="Tahoma"/>
            <family val="2"/>
          </rPr>
          <t xml:space="preserve"> (data validation or combo boxes) to read data tables and use of curve fitting data for graphical data.
9. Use Excel </t>
        </r>
        <r>
          <rPr>
            <b/>
            <sz val="9"/>
            <color indexed="81"/>
            <rFont val="Tahoma"/>
            <family val="2"/>
          </rPr>
          <t>comment</t>
        </r>
        <r>
          <rPr>
            <sz val="9"/>
            <color indexed="81"/>
            <rFont val="Tahoma"/>
            <family val="2"/>
          </rPr>
          <t xml:space="preserve"> feature to add instructions on how to use the sheet. Use notes on the page if they are relevant to the calculation method.
10. Limit your calculation to </t>
        </r>
        <r>
          <rPr>
            <b/>
            <sz val="9"/>
            <color indexed="81"/>
            <rFont val="Tahoma"/>
            <family val="2"/>
          </rPr>
          <t>1 worksheet</t>
        </r>
        <r>
          <rPr>
            <sz val="9"/>
            <color indexed="81"/>
            <rFont val="Tahoma"/>
            <family val="2"/>
          </rPr>
          <t xml:space="preserve"> - it is easier to copy and manage than a number of sheets which can inadvertently become disconnected. 
The XLC CalcSheet template features the tips described above and so it is the best way to start a new calculation.</t>
        </r>
      </text>
    </comment>
    <comment ref="B2" authorId="0">
      <text>
        <r>
          <rPr>
            <sz val="9"/>
            <color indexed="81"/>
            <rFont val="Tahoma"/>
            <family val="2"/>
          </rPr>
          <t xml:space="preserve">All calculations should set out the objective of the calculation so that it can be readily understood.
</t>
        </r>
      </text>
    </comment>
    <comment ref="B5" authorId="0">
      <text>
        <r>
          <rPr>
            <sz val="9"/>
            <color indexed="81"/>
            <rFont val="Tahoma"/>
            <family val="2"/>
          </rPr>
          <t>All calculation reference material should be listed so that readers can trace the source material if necessary.</t>
        </r>
      </text>
    </comment>
    <comment ref="B8" authorId="0">
      <text>
        <r>
          <rPr>
            <sz val="9"/>
            <color indexed="81"/>
            <rFont val="Tahoma"/>
            <family val="2"/>
          </rPr>
          <t>Validation of a calculation is provided by evidence that demonstrates that the calculation is correct. Traditionally this evidence is provided by: 
  • Reproduction of a published calculation.
  • Reaching the same answer by an alternate method.
  • Independent checking by a colleague.
At ExcelCalcs.com we use the XLC add-in to check and present cell formulas as mathematical equations. We can also check the calculation download page for user comments which endorse or verify the calculation. Always try to leave any such comments yourself if you are able to do so.  This is much appreciated by the community and adds great value to the download.</t>
        </r>
      </text>
    </comment>
    <comment ref="B11" authorId="0">
      <text>
        <r>
          <rPr>
            <sz val="9"/>
            <color indexed="81"/>
            <rFont val="Tahoma"/>
            <family val="2"/>
          </rPr>
          <t xml:space="preserve">Select a consistent set of units using the drop down list box so if you select the SI units system when you enter the formula“=speed” in a cell “m/s” will be shown. If you then change the units system to the US Unit (ft) system the same formula will show “ft/s”. The ExcelCalcs template uses a table of compatible units which can be found in hidden rows 1 to 10 starting at cell AC1. The advantage of using the table is that all formulas are valid for whatever system of units you select. This is all achieved using named cells in cells AC2 to AV2 (all names on sheet are listed in the drop down box to the left of Excel’s formula entry bar). 
They comprise: </t>
        </r>
        <r>
          <rPr>
            <i/>
            <sz val="9"/>
            <color indexed="81"/>
            <rFont val="Tahoma"/>
            <family val="2"/>
          </rPr>
          <t>Length, Mass, Time, Temp, Angle, AngleD, Area, Volume, Speed, Accel, Force, Stiffness, LDForce, Work, Energy, Power, Density, Pressure &amp; Stress.</t>
        </r>
        <r>
          <rPr>
            <sz val="9"/>
            <color indexed="81"/>
            <rFont val="Tahoma"/>
            <family val="2"/>
          </rPr>
          <t xml:space="preserve">
The table of compatible units can be edited to include more units (just keep inserting copied columns before the last column and edit).  
</t>
        </r>
      </text>
    </comment>
    <comment ref="B13" authorId="0">
      <text>
        <r>
          <rPr>
            <sz val="9"/>
            <color indexed="81"/>
            <rFont val="Tahoma"/>
            <family val="2"/>
          </rPr>
          <t>A sketch is an essential part of any calculation to help readers visualise the problem.</t>
        </r>
      </text>
    </comment>
    <comment ref="AD22" authorId="0">
      <text>
        <r>
          <rPr>
            <sz val="9"/>
            <color indexed="81"/>
            <rFont val="Tahoma"/>
            <family val="2"/>
          </rPr>
          <t>Conversion between units in the consistent systems of units
Manual conversion of Temperature will be required. 
All dimensions listed in the above box are cell names linked to the currently selected system of units.</t>
        </r>
      </text>
    </comment>
    <comment ref="AD23" authorId="0">
      <text>
        <r>
          <rPr>
            <sz val="9"/>
            <color indexed="81"/>
            <rFont val="Tahoma"/>
            <family val="2"/>
          </rPr>
          <t>Conversion between units in the consistent systems of units in hidden rows 1:19</t>
        </r>
      </text>
    </comment>
  </commentList>
</comments>
</file>

<file path=xl/sharedStrings.xml><?xml version="1.0" encoding="utf-8"?>
<sst xmlns="http://schemas.openxmlformats.org/spreadsheetml/2006/main" count="836" uniqueCount="321">
  <si>
    <t>Table of compatible units</t>
  </si>
  <si>
    <t>Length</t>
  </si>
  <si>
    <t>Time</t>
  </si>
  <si>
    <t>Mass</t>
  </si>
  <si>
    <t>Force</t>
  </si>
  <si>
    <t>LDForce</t>
  </si>
  <si>
    <t>Work</t>
  </si>
  <si>
    <t>Energy</t>
  </si>
  <si>
    <t>Power</t>
  </si>
  <si>
    <t>Density</t>
  </si>
  <si>
    <t>Stress</t>
  </si>
  <si>
    <t>Fundamental</t>
  </si>
  <si>
    <t>m</t>
  </si>
  <si>
    <t>s</t>
  </si>
  <si>
    <t>kg</t>
  </si>
  <si>
    <t>m/s</t>
  </si>
  <si>
    <t>m/s²</t>
  </si>
  <si>
    <t>kg/m³</t>
  </si>
  <si>
    <t>SI</t>
  </si>
  <si>
    <t>N</t>
  </si>
  <si>
    <t>N/m</t>
  </si>
  <si>
    <t>J</t>
  </si>
  <si>
    <t>W</t>
  </si>
  <si>
    <t>N/m²</t>
  </si>
  <si>
    <t>SI (mm)</t>
  </si>
  <si>
    <t>mm</t>
  </si>
  <si>
    <t>t</t>
  </si>
  <si>
    <t>mm/s</t>
  </si>
  <si>
    <t>mm/s²</t>
  </si>
  <si>
    <t>N/mm</t>
  </si>
  <si>
    <t>mJ</t>
  </si>
  <si>
    <t>mW</t>
  </si>
  <si>
    <t>t/mm³</t>
  </si>
  <si>
    <t>MPa</t>
  </si>
  <si>
    <t>US Unit (ft)</t>
  </si>
  <si>
    <t>ft</t>
  </si>
  <si>
    <t>slug</t>
  </si>
  <si>
    <t>ft/s</t>
  </si>
  <si>
    <t>ft/s²</t>
  </si>
  <si>
    <t>lbf</t>
  </si>
  <si>
    <t>lbf.ft</t>
  </si>
  <si>
    <t>ft.lb</t>
  </si>
  <si>
    <t>ft.lb/s</t>
  </si>
  <si>
    <t>slug/ft³</t>
  </si>
  <si>
    <t>lbf/ft²</t>
  </si>
  <si>
    <t>US Unit (in)</t>
  </si>
  <si>
    <t>in</t>
  </si>
  <si>
    <t>lbf.s²/in</t>
  </si>
  <si>
    <t>in/s</t>
  </si>
  <si>
    <t>in/s²</t>
  </si>
  <si>
    <t>lbf.in</t>
  </si>
  <si>
    <t>in.lbf</t>
  </si>
  <si>
    <t>in.lbf/s</t>
  </si>
  <si>
    <t>lbf.s²/in⁴</t>
  </si>
  <si>
    <t>psi</t>
  </si>
  <si>
    <t>Calculation Reference</t>
  </si>
  <si>
    <t>Calculation Validation</t>
  </si>
  <si>
    <t>Calculation Units</t>
  </si>
  <si>
    <t>Purpose of calculation</t>
  </si>
  <si>
    <t>Selected</t>
  </si>
  <si>
    <t>T</t>
  </si>
  <si>
    <t>Volume</t>
  </si>
  <si>
    <t>Area</t>
  </si>
  <si>
    <t>Temp</t>
  </si>
  <si>
    <t>°</t>
  </si>
  <si>
    <t>°C</t>
  </si>
  <si>
    <t>K</t>
  </si>
  <si>
    <t>l</t>
  </si>
  <si>
    <t>Pressure</t>
  </si>
  <si>
    <t>Angle</t>
  </si>
  <si>
    <t>rads</t>
  </si>
  <si>
    <t>AngleD</t>
  </si>
  <si>
    <t>Stiffness</t>
  </si>
  <si>
    <t>°F</t>
  </si>
  <si>
    <t>Speed</t>
  </si>
  <si>
    <t>Accel</t>
  </si>
  <si>
    <t>Sketch</t>
  </si>
  <si>
    <t>Calculation Header</t>
  </si>
  <si>
    <t>Dimension Check</t>
  </si>
  <si>
    <t>Factors to Convert into to Fundamental Units</t>
  </si>
  <si>
    <t>Covert</t>
  </si>
  <si>
    <t>From</t>
  </si>
  <si>
    <t>To</t>
  </si>
  <si>
    <t>Factor</t>
  </si>
  <si>
    <t>°R</t>
  </si>
  <si>
    <t>Quick Conversion Between Compatible Units</t>
  </si>
  <si>
    <t>Scratch space for unit conversion utility</t>
  </si>
  <si>
    <t>To convert to fundamental unit multiply by tabular value</t>
  </si>
  <si>
    <t>To convert from fundamental unit divide by tabular value</t>
  </si>
  <si>
    <t>E.g. to convert Length from ft to mm multipy by 0.3048 and divide by 0.001</t>
  </si>
  <si>
    <t>DA1-1</t>
  </si>
  <si>
    <t>DA1-2</t>
  </si>
  <si>
    <r>
      <t>Angle of Shearing Resistance</t>
    </r>
    <r>
      <rPr>
        <sz val="11"/>
        <color indexed="23"/>
        <rFont val="Calibri"/>
        <family val="2"/>
      </rPr>
      <t/>
    </r>
  </si>
  <si>
    <r>
      <t>Effective Cohesion</t>
    </r>
    <r>
      <rPr>
        <sz val="8"/>
        <color indexed="23"/>
        <rFont val="Calibri"/>
        <family val="2"/>
      </rPr>
      <t xml:space="preserve"> </t>
    </r>
  </si>
  <si>
    <r>
      <t>Undrained Shear Strength</t>
    </r>
    <r>
      <rPr>
        <sz val="10"/>
        <color indexed="23"/>
        <rFont val="Calibri"/>
        <family val="2"/>
      </rPr>
      <t/>
    </r>
  </si>
  <si>
    <r>
      <t>Unconfined Strength</t>
    </r>
    <r>
      <rPr>
        <sz val="10"/>
        <color indexed="23"/>
        <rFont val="Calibri"/>
        <family val="2"/>
      </rPr>
      <t/>
    </r>
  </si>
  <si>
    <r>
      <t>Weight Density</t>
    </r>
    <r>
      <rPr>
        <sz val="12"/>
        <color indexed="23"/>
        <rFont val="Calibri"/>
        <family val="2"/>
      </rPr>
      <t/>
    </r>
  </si>
  <si>
    <r>
      <t xml:space="preserve"> ϒ</t>
    </r>
    <r>
      <rPr>
        <vertAlign val="subscript"/>
        <sz val="10"/>
        <color indexed="23"/>
        <rFont val="Calibri"/>
        <family val="2"/>
      </rPr>
      <t>φ'</t>
    </r>
  </si>
  <si>
    <r>
      <t xml:space="preserve"> ϒ</t>
    </r>
    <r>
      <rPr>
        <vertAlign val="subscript"/>
        <sz val="10"/>
        <color indexed="23"/>
        <rFont val="Calibri"/>
        <family val="2"/>
      </rPr>
      <t>c'</t>
    </r>
  </si>
  <si>
    <r>
      <t xml:space="preserve"> ϒ</t>
    </r>
    <r>
      <rPr>
        <vertAlign val="subscript"/>
        <sz val="10"/>
        <color indexed="23"/>
        <rFont val="Calibri"/>
        <family val="2"/>
      </rPr>
      <t>cu</t>
    </r>
  </si>
  <si>
    <r>
      <t xml:space="preserve"> ϒ</t>
    </r>
    <r>
      <rPr>
        <vertAlign val="subscript"/>
        <sz val="10"/>
        <color indexed="23"/>
        <rFont val="Calibri"/>
        <family val="2"/>
      </rPr>
      <t>qu</t>
    </r>
  </si>
  <si>
    <r>
      <t xml:space="preserve"> ϒ</t>
    </r>
    <r>
      <rPr>
        <vertAlign val="subscript"/>
        <sz val="10"/>
        <color indexed="23"/>
        <rFont val="Calibri"/>
        <family val="2"/>
      </rPr>
      <t>ϒ</t>
    </r>
  </si>
  <si>
    <t>1.0*</t>
  </si>
  <si>
    <t>1.25*</t>
  </si>
  <si>
    <t>NOTE: * denotes factor applied to tanφ (not to φ')</t>
  </si>
  <si>
    <t>Bearing</t>
  </si>
  <si>
    <t>Sliding</t>
  </si>
  <si>
    <r>
      <t>ϒ</t>
    </r>
    <r>
      <rPr>
        <vertAlign val="subscript"/>
        <sz val="10"/>
        <color indexed="23"/>
        <rFont val="Calibri"/>
        <family val="2"/>
      </rPr>
      <t>R;v</t>
    </r>
  </si>
  <si>
    <t>ϒR;h</t>
  </si>
  <si>
    <t>PARTIAL RESISTANCE FACTORS for</t>
  </si>
  <si>
    <t xml:space="preserve"> SPREAD FOUNDATIONS</t>
  </si>
  <si>
    <t>EQU [A.1]</t>
  </si>
  <si>
    <t>UPL [A16]</t>
  </si>
  <si>
    <t xml:space="preserve">           STR/GEO [A.3]</t>
  </si>
  <si>
    <t>EQU [A.2]</t>
  </si>
  <si>
    <t xml:space="preserve">           STR/GEO [A.4]</t>
  </si>
  <si>
    <t>-</t>
  </si>
  <si>
    <t>PARTIAL FACTORS on SOIL PARAMETERS</t>
  </si>
  <si>
    <t>Action</t>
  </si>
  <si>
    <t>Effect</t>
  </si>
  <si>
    <r>
      <rPr>
        <sz val="10"/>
        <color indexed="23"/>
        <rFont val="Calibri"/>
        <family val="2"/>
      </rPr>
      <t>ϒ</t>
    </r>
    <r>
      <rPr>
        <vertAlign val="subscript"/>
        <sz val="10"/>
        <color indexed="23"/>
        <rFont val="Calibri"/>
        <family val="2"/>
      </rPr>
      <t>G;dst</t>
    </r>
  </si>
  <si>
    <t>UPL [A.15]</t>
  </si>
  <si>
    <t>HYD [A.17]</t>
  </si>
  <si>
    <t>Unfavourable</t>
  </si>
  <si>
    <t>Favourable</t>
  </si>
  <si>
    <t>Permenant</t>
  </si>
  <si>
    <t xml:space="preserve">          STR/GEO [A.5]</t>
  </si>
  <si>
    <t>Variable</t>
  </si>
  <si>
    <r>
      <rPr>
        <sz val="10"/>
        <color indexed="23"/>
        <rFont val="Calibri"/>
        <family val="2"/>
      </rPr>
      <t>ϒ</t>
    </r>
    <r>
      <rPr>
        <vertAlign val="subscript"/>
        <sz val="10"/>
        <color indexed="23"/>
        <rFont val="Calibri"/>
        <family val="2"/>
      </rPr>
      <t>G;stb</t>
    </r>
  </si>
  <si>
    <r>
      <t>PARTIAL FACTORS on</t>
    </r>
    <r>
      <rPr>
        <b/>
        <sz val="8"/>
        <color indexed="23"/>
        <rFont val="Calibri"/>
        <family val="2"/>
      </rPr>
      <t xml:space="preserve"> ACTIONS (</t>
    </r>
    <r>
      <rPr>
        <b/>
        <sz val="10"/>
        <color indexed="23"/>
        <rFont val="Calibri"/>
        <family val="2"/>
      </rPr>
      <t>ϒ</t>
    </r>
    <r>
      <rPr>
        <b/>
        <vertAlign val="subscript"/>
        <sz val="10"/>
        <color indexed="23"/>
        <rFont val="Calibri"/>
        <family val="2"/>
      </rPr>
      <t>F</t>
    </r>
    <r>
      <rPr>
        <b/>
        <sz val="8"/>
        <color indexed="23"/>
        <rFont val="Calibri"/>
        <family val="2"/>
      </rPr>
      <t>)</t>
    </r>
    <r>
      <rPr>
        <sz val="8"/>
        <color indexed="23"/>
        <rFont val="Calibri"/>
        <family val="2"/>
      </rPr>
      <t xml:space="preserve"> or the </t>
    </r>
    <r>
      <rPr>
        <b/>
        <sz val="8"/>
        <color indexed="23"/>
        <rFont val="Calibri"/>
        <family val="2"/>
      </rPr>
      <t>EFFECTS of ACTIONS (</t>
    </r>
    <r>
      <rPr>
        <b/>
        <sz val="10"/>
        <color indexed="23"/>
        <rFont val="Calibri"/>
        <family val="2"/>
      </rPr>
      <t>ϒ</t>
    </r>
    <r>
      <rPr>
        <b/>
        <vertAlign val="subscript"/>
        <sz val="10"/>
        <color indexed="23"/>
        <rFont val="Calibri"/>
        <family val="2"/>
      </rPr>
      <t>E</t>
    </r>
    <r>
      <rPr>
        <b/>
        <sz val="10"/>
        <color indexed="23"/>
        <rFont val="Calibri"/>
        <family val="2"/>
      </rPr>
      <t>)</t>
    </r>
  </si>
  <si>
    <t>(Persistant)</t>
  </si>
  <si>
    <t>(Transient)</t>
  </si>
  <si>
    <t>STRIP FOUNDATION (EN1997-1:2004)</t>
  </si>
  <si>
    <t>Design and alalysis of two leaf block basic strip foundation on a ridgid concrete base.</t>
  </si>
  <si>
    <t>Calculations checked by P.J.</t>
  </si>
  <si>
    <t>Strip foundation details - considering a one metre strip</t>
  </si>
  <si>
    <t>Length of foundation</t>
  </si>
  <si>
    <t>Width of foundation</t>
  </si>
  <si>
    <t>Foundation area</t>
  </si>
  <si>
    <t>Depth of soil over foundation</t>
  </si>
  <si>
    <t>Level of water</t>
  </si>
  <si>
    <t>Density of water</t>
  </si>
  <si>
    <t>Density of concrete</t>
  </si>
  <si>
    <r>
      <t>L</t>
    </r>
    <r>
      <rPr>
        <vertAlign val="subscript"/>
        <sz val="11"/>
        <rFont val="Calibri"/>
        <family val="2"/>
      </rPr>
      <t>x</t>
    </r>
    <r>
      <rPr>
        <sz val="11"/>
        <rFont val="Calibri"/>
        <family val="2"/>
      </rPr>
      <t xml:space="preserve"> =</t>
    </r>
  </si>
  <si>
    <r>
      <t>L</t>
    </r>
    <r>
      <rPr>
        <vertAlign val="subscript"/>
        <sz val="11"/>
        <rFont val="Calibri"/>
        <family val="2"/>
      </rPr>
      <t>y</t>
    </r>
    <r>
      <rPr>
        <sz val="11"/>
        <rFont val="Calibri"/>
        <family val="2"/>
      </rPr>
      <t xml:space="preserve"> =</t>
    </r>
  </si>
  <si>
    <t>A =</t>
  </si>
  <si>
    <t>Depth of foundation</t>
  </si>
  <si>
    <t>h =</t>
  </si>
  <si>
    <r>
      <t>h</t>
    </r>
    <r>
      <rPr>
        <vertAlign val="subscript"/>
        <sz val="11"/>
        <rFont val="Calibri"/>
        <family val="2"/>
      </rPr>
      <t>soil</t>
    </r>
    <r>
      <rPr>
        <sz val="11"/>
        <rFont val="Calibri"/>
        <family val="2"/>
      </rPr>
      <t xml:space="preserve"> =</t>
    </r>
  </si>
  <si>
    <r>
      <t>h</t>
    </r>
    <r>
      <rPr>
        <vertAlign val="subscript"/>
        <sz val="11"/>
        <rFont val="Calibri"/>
        <family val="2"/>
      </rPr>
      <t>water</t>
    </r>
    <r>
      <rPr>
        <sz val="11"/>
        <rFont val="Calibri"/>
        <family val="2"/>
      </rPr>
      <t xml:space="preserve"> =</t>
    </r>
  </si>
  <si>
    <r>
      <t>ϒ</t>
    </r>
    <r>
      <rPr>
        <vertAlign val="subscript"/>
        <sz val="11"/>
        <rFont val="Calibri"/>
        <family val="2"/>
      </rPr>
      <t>water</t>
    </r>
    <r>
      <rPr>
        <sz val="11"/>
        <rFont val="Calibri"/>
        <family val="2"/>
      </rPr>
      <t xml:space="preserve"> =</t>
    </r>
  </si>
  <si>
    <r>
      <t>ϒ</t>
    </r>
    <r>
      <rPr>
        <vertAlign val="subscript"/>
        <sz val="11"/>
        <rFont val="Calibri"/>
        <family val="2"/>
      </rPr>
      <t>conc</t>
    </r>
    <r>
      <rPr>
        <sz val="11"/>
        <rFont val="Calibri"/>
        <family val="2"/>
      </rPr>
      <t xml:space="preserve"> =</t>
    </r>
  </si>
  <si>
    <t>kN/m³</t>
  </si>
  <si>
    <t>Wall no.1 details</t>
  </si>
  <si>
    <t>Width of wall</t>
  </si>
  <si>
    <t>Position in y-axis</t>
  </si>
  <si>
    <t>Wall no.2 details</t>
  </si>
  <si>
    <r>
      <t>I</t>
    </r>
    <r>
      <rPr>
        <vertAlign val="subscript"/>
        <sz val="11"/>
        <rFont val="Calibri"/>
        <family val="2"/>
      </rPr>
      <t>y1</t>
    </r>
    <r>
      <rPr>
        <sz val="11"/>
        <rFont val="Calibri"/>
        <family val="2"/>
      </rPr>
      <t xml:space="preserve"> =</t>
    </r>
  </si>
  <si>
    <r>
      <t>y</t>
    </r>
    <r>
      <rPr>
        <vertAlign val="subscript"/>
        <sz val="11"/>
        <rFont val="Calibri"/>
        <family val="2"/>
      </rPr>
      <t>1</t>
    </r>
    <r>
      <rPr>
        <sz val="11"/>
        <rFont val="Calibri"/>
        <family val="2"/>
      </rPr>
      <t xml:space="preserve"> =</t>
    </r>
  </si>
  <si>
    <r>
      <t>y</t>
    </r>
    <r>
      <rPr>
        <vertAlign val="subscript"/>
        <sz val="11"/>
        <rFont val="Calibri"/>
        <family val="2"/>
      </rPr>
      <t>2</t>
    </r>
    <r>
      <rPr>
        <sz val="11"/>
        <rFont val="Calibri"/>
        <family val="2"/>
      </rPr>
      <t xml:space="preserve"> =</t>
    </r>
  </si>
  <si>
    <r>
      <t>I</t>
    </r>
    <r>
      <rPr>
        <vertAlign val="subscript"/>
        <sz val="11"/>
        <rFont val="Calibri"/>
        <family val="2"/>
      </rPr>
      <t>y2</t>
    </r>
    <r>
      <rPr>
        <sz val="11"/>
        <rFont val="Calibri"/>
        <family val="2"/>
      </rPr>
      <t xml:space="preserve"> =</t>
    </r>
  </si>
  <si>
    <t>Cavity details</t>
  </si>
  <si>
    <t>Width of cavity</t>
  </si>
  <si>
    <r>
      <t>l</t>
    </r>
    <r>
      <rPr>
        <vertAlign val="subscript"/>
        <sz val="11"/>
        <rFont val="Calibri"/>
        <family val="2"/>
      </rPr>
      <t>cavity</t>
    </r>
    <r>
      <rPr>
        <sz val="11"/>
        <rFont val="Calibri"/>
        <family val="2"/>
      </rPr>
      <t xml:space="preserve"> =</t>
    </r>
  </si>
  <si>
    <t>Soil Properties</t>
  </si>
  <si>
    <t>Density of Soil</t>
  </si>
  <si>
    <t>Characteristic cohesion</t>
  </si>
  <si>
    <t>Characteristic friction angle</t>
  </si>
  <si>
    <r>
      <t>ϒ</t>
    </r>
    <r>
      <rPr>
        <vertAlign val="subscript"/>
        <sz val="11"/>
        <rFont val="Calibri"/>
        <family val="2"/>
      </rPr>
      <t>soil</t>
    </r>
    <r>
      <rPr>
        <sz val="11"/>
        <rFont val="Calibri"/>
        <family val="2"/>
      </rPr>
      <t xml:space="preserve"> =</t>
    </r>
  </si>
  <si>
    <r>
      <t>c</t>
    </r>
    <r>
      <rPr>
        <vertAlign val="subscript"/>
        <sz val="11"/>
        <rFont val="Calibri"/>
        <family val="2"/>
      </rPr>
      <t>'k =</t>
    </r>
  </si>
  <si>
    <r>
      <t>φ</t>
    </r>
    <r>
      <rPr>
        <vertAlign val="subscript"/>
        <sz val="11"/>
        <rFont val="Calibri"/>
        <family val="2"/>
      </rPr>
      <t>'k</t>
    </r>
    <r>
      <rPr>
        <sz val="11"/>
        <rFont val="Calibri"/>
        <family val="2"/>
      </rPr>
      <t xml:space="preserve"> =</t>
    </r>
  </si>
  <si>
    <r>
      <t>δ</t>
    </r>
    <r>
      <rPr>
        <vertAlign val="subscript"/>
        <sz val="11"/>
        <rFont val="Calibri"/>
        <family val="2"/>
      </rPr>
      <t>k</t>
    </r>
    <r>
      <rPr>
        <sz val="11"/>
        <rFont val="Calibri"/>
        <family val="2"/>
      </rPr>
      <t xml:space="preserve"> =</t>
    </r>
  </si>
  <si>
    <t>kN/m²</t>
  </si>
  <si>
    <t>Foundation loads</t>
  </si>
  <si>
    <t>Self weight</t>
  </si>
  <si>
    <t>Soil Weight</t>
  </si>
  <si>
    <r>
      <t>F</t>
    </r>
    <r>
      <rPr>
        <vertAlign val="subscript"/>
        <sz val="11"/>
        <rFont val="Calibri"/>
        <family val="2"/>
      </rPr>
      <t>swt</t>
    </r>
    <r>
      <rPr>
        <sz val="11"/>
        <rFont val="Calibri"/>
        <family val="2"/>
      </rPr>
      <t xml:space="preserve"> =</t>
    </r>
  </si>
  <si>
    <r>
      <t>F</t>
    </r>
    <r>
      <rPr>
        <vertAlign val="subscript"/>
        <sz val="11"/>
        <rFont val="Calibri"/>
        <family val="2"/>
      </rPr>
      <t>soil</t>
    </r>
    <r>
      <rPr>
        <sz val="11"/>
        <rFont val="Calibri"/>
        <family val="2"/>
      </rPr>
      <t xml:space="preserve"> =</t>
    </r>
  </si>
  <si>
    <t>Wall no.1 loads per linear metre</t>
  </si>
  <si>
    <t>Permanent load in z-axis</t>
  </si>
  <si>
    <t>Permanent load in y-axis</t>
  </si>
  <si>
    <t>Variable load in z-axis</t>
  </si>
  <si>
    <t>Variable load in y-axis</t>
  </si>
  <si>
    <t>Wall no.2 loads per linear metre</t>
  </si>
  <si>
    <r>
      <t>F</t>
    </r>
    <r>
      <rPr>
        <vertAlign val="subscript"/>
        <sz val="11"/>
        <rFont val="Calibri"/>
        <family val="2"/>
      </rPr>
      <t>swt,w1</t>
    </r>
    <r>
      <rPr>
        <sz val="11"/>
        <rFont val="Calibri"/>
        <family val="2"/>
      </rPr>
      <t xml:space="preserve"> =</t>
    </r>
  </si>
  <si>
    <r>
      <t>F</t>
    </r>
    <r>
      <rPr>
        <vertAlign val="subscript"/>
        <sz val="11"/>
        <rFont val="Calibri"/>
        <family val="2"/>
      </rPr>
      <t>Qy1</t>
    </r>
    <r>
      <rPr>
        <sz val="11"/>
        <rFont val="Calibri"/>
        <family val="2"/>
      </rPr>
      <t xml:space="preserve"> =</t>
    </r>
  </si>
  <si>
    <r>
      <t>F</t>
    </r>
    <r>
      <rPr>
        <vertAlign val="subscript"/>
        <sz val="11"/>
        <rFont val="Calibri"/>
        <family val="2"/>
      </rPr>
      <t>Gy1</t>
    </r>
    <r>
      <rPr>
        <sz val="11"/>
        <rFont val="Calibri"/>
        <family val="2"/>
      </rPr>
      <t xml:space="preserve"> =</t>
    </r>
  </si>
  <si>
    <r>
      <t>F</t>
    </r>
    <r>
      <rPr>
        <vertAlign val="subscript"/>
        <sz val="11"/>
        <rFont val="Calibri"/>
        <family val="2"/>
      </rPr>
      <t>Qz1</t>
    </r>
    <r>
      <rPr>
        <sz val="11"/>
        <rFont val="Calibri"/>
        <family val="2"/>
      </rPr>
      <t xml:space="preserve"> =</t>
    </r>
  </si>
  <si>
    <r>
      <t>F</t>
    </r>
    <r>
      <rPr>
        <vertAlign val="subscript"/>
        <sz val="11"/>
        <rFont val="Calibri"/>
        <family val="2"/>
      </rPr>
      <t>Gz1</t>
    </r>
    <r>
      <rPr>
        <sz val="11"/>
        <rFont val="Calibri"/>
        <family val="2"/>
      </rPr>
      <t xml:space="preserve"> =</t>
    </r>
  </si>
  <si>
    <t>kN</t>
  </si>
  <si>
    <r>
      <t>F</t>
    </r>
    <r>
      <rPr>
        <vertAlign val="subscript"/>
        <sz val="11"/>
        <rFont val="Calibri"/>
        <family val="2"/>
      </rPr>
      <t>swt,w2</t>
    </r>
    <r>
      <rPr>
        <sz val="11"/>
        <rFont val="Calibri"/>
        <family val="2"/>
      </rPr>
      <t xml:space="preserve"> =</t>
    </r>
  </si>
  <si>
    <r>
      <t>F</t>
    </r>
    <r>
      <rPr>
        <vertAlign val="subscript"/>
        <sz val="11"/>
        <rFont val="Calibri"/>
        <family val="2"/>
      </rPr>
      <t>Qy2</t>
    </r>
    <r>
      <rPr>
        <sz val="11"/>
        <rFont val="Calibri"/>
        <family val="2"/>
      </rPr>
      <t xml:space="preserve"> =</t>
    </r>
  </si>
  <si>
    <r>
      <t>F</t>
    </r>
    <r>
      <rPr>
        <vertAlign val="subscript"/>
        <sz val="11"/>
        <rFont val="Calibri"/>
        <family val="2"/>
      </rPr>
      <t>Gy2</t>
    </r>
    <r>
      <rPr>
        <sz val="11"/>
        <rFont val="Calibri"/>
        <family val="2"/>
      </rPr>
      <t xml:space="preserve"> =</t>
    </r>
  </si>
  <si>
    <r>
      <t>F</t>
    </r>
    <r>
      <rPr>
        <vertAlign val="subscript"/>
        <sz val="11"/>
        <rFont val="Calibri"/>
        <family val="2"/>
      </rPr>
      <t>Qz2</t>
    </r>
    <r>
      <rPr>
        <sz val="11"/>
        <rFont val="Calibri"/>
        <family val="2"/>
      </rPr>
      <t xml:space="preserve"> =</t>
    </r>
  </si>
  <si>
    <r>
      <t>F</t>
    </r>
    <r>
      <rPr>
        <vertAlign val="subscript"/>
        <sz val="11"/>
        <rFont val="Calibri"/>
        <family val="2"/>
      </rPr>
      <t>Gz2</t>
    </r>
    <r>
      <rPr>
        <sz val="11"/>
        <rFont val="Calibri"/>
        <family val="2"/>
      </rPr>
      <t xml:space="preserve"> =</t>
    </r>
  </si>
  <si>
    <t>Density of block</t>
  </si>
  <si>
    <r>
      <t>ϒ</t>
    </r>
    <r>
      <rPr>
        <vertAlign val="subscript"/>
        <sz val="11"/>
        <rFont val="Calibri"/>
        <family val="2"/>
      </rPr>
      <t>block</t>
    </r>
    <r>
      <rPr>
        <sz val="11"/>
        <rFont val="Calibri"/>
        <family val="2"/>
      </rPr>
      <t xml:space="preserve"> =</t>
    </r>
  </si>
  <si>
    <t>Depth of block work</t>
  </si>
  <si>
    <r>
      <t>h</t>
    </r>
    <r>
      <rPr>
        <vertAlign val="subscript"/>
        <sz val="11"/>
        <rFont val="Calibri"/>
        <family val="2"/>
      </rPr>
      <t>block</t>
    </r>
    <r>
      <rPr>
        <sz val="11"/>
        <rFont val="Calibri"/>
        <family val="2"/>
      </rPr>
      <t xml:space="preserve"> =</t>
    </r>
  </si>
  <si>
    <t>Charac. angle of shear resistance</t>
  </si>
  <si>
    <t>Partial factors on actions</t>
  </si>
  <si>
    <r>
      <t>ϒ</t>
    </r>
    <r>
      <rPr>
        <vertAlign val="subscript"/>
        <sz val="11"/>
        <rFont val="Calibri"/>
        <family val="2"/>
      </rPr>
      <t>G;dst</t>
    </r>
    <r>
      <rPr>
        <sz val="11"/>
        <rFont val="Calibri"/>
        <family val="2"/>
      </rPr>
      <t xml:space="preserve"> =</t>
    </r>
  </si>
  <si>
    <t>Permanent unfavourable action</t>
  </si>
  <si>
    <t>Permanent favourable action</t>
  </si>
  <si>
    <r>
      <t>ϒ</t>
    </r>
    <r>
      <rPr>
        <vertAlign val="subscript"/>
        <sz val="11"/>
        <rFont val="Calibri"/>
        <family val="2"/>
      </rPr>
      <t>G;stb</t>
    </r>
    <r>
      <rPr>
        <sz val="11"/>
        <rFont val="Calibri"/>
        <family val="2"/>
      </rPr>
      <t xml:space="preserve"> =</t>
    </r>
  </si>
  <si>
    <t>Variable unfavourable action</t>
  </si>
  <si>
    <t>Variable favourable action</t>
  </si>
  <si>
    <r>
      <t>ϒ</t>
    </r>
    <r>
      <rPr>
        <vertAlign val="subscript"/>
        <sz val="11"/>
        <rFont val="Calibri"/>
        <family val="2"/>
      </rPr>
      <t>Q;dst</t>
    </r>
    <r>
      <rPr>
        <sz val="11"/>
        <rFont val="Calibri"/>
        <family val="2"/>
      </rPr>
      <t xml:space="preserve"> =</t>
    </r>
  </si>
  <si>
    <r>
      <t>ϒ</t>
    </r>
    <r>
      <rPr>
        <vertAlign val="subscript"/>
        <sz val="11"/>
        <rFont val="Calibri"/>
        <family val="2"/>
      </rPr>
      <t>Q;stb</t>
    </r>
    <r>
      <rPr>
        <sz val="11"/>
        <rFont val="Calibri"/>
        <family val="2"/>
      </rPr>
      <t xml:space="preserve"> =</t>
    </r>
  </si>
  <si>
    <t>Partial factors for soil paramaters</t>
  </si>
  <si>
    <t>Angle of shearing resistance</t>
  </si>
  <si>
    <t>Effective cohesion</t>
  </si>
  <si>
    <t>Undrained shear strength</t>
  </si>
  <si>
    <t>Unconfined strength</t>
  </si>
  <si>
    <t>Weight density</t>
  </si>
  <si>
    <r>
      <t>ϒ</t>
    </r>
    <r>
      <rPr>
        <vertAlign val="subscript"/>
        <sz val="11"/>
        <rFont val="Calibri"/>
        <family val="2"/>
      </rPr>
      <t>φ'</t>
    </r>
    <r>
      <rPr>
        <sz val="11"/>
        <rFont val="Calibri"/>
        <family val="2"/>
      </rPr>
      <t xml:space="preserve"> =</t>
    </r>
  </si>
  <si>
    <r>
      <t>ϒ</t>
    </r>
    <r>
      <rPr>
        <vertAlign val="subscript"/>
        <sz val="11"/>
        <rFont val="Calibri"/>
        <family val="2"/>
      </rPr>
      <t>c'</t>
    </r>
    <r>
      <rPr>
        <sz val="11"/>
        <rFont val="Calibri"/>
        <family val="2"/>
      </rPr>
      <t xml:space="preserve"> =</t>
    </r>
  </si>
  <si>
    <r>
      <t>ϒ</t>
    </r>
    <r>
      <rPr>
        <vertAlign val="subscript"/>
        <sz val="11"/>
        <rFont val="Calibri"/>
        <family val="2"/>
      </rPr>
      <t>cu</t>
    </r>
    <r>
      <rPr>
        <sz val="11"/>
        <rFont val="Calibri"/>
        <family val="2"/>
      </rPr>
      <t xml:space="preserve"> =</t>
    </r>
  </si>
  <si>
    <r>
      <t>ϒ</t>
    </r>
    <r>
      <rPr>
        <vertAlign val="subscript"/>
        <sz val="11"/>
        <rFont val="Calibri"/>
        <family val="2"/>
      </rPr>
      <t>qu</t>
    </r>
    <r>
      <rPr>
        <sz val="11"/>
        <rFont val="Calibri"/>
        <family val="2"/>
      </rPr>
      <t xml:space="preserve"> =</t>
    </r>
  </si>
  <si>
    <r>
      <t>ϒ</t>
    </r>
    <r>
      <rPr>
        <vertAlign val="subscript"/>
        <sz val="11"/>
        <rFont val="Calibri"/>
        <family val="2"/>
      </rPr>
      <t>ϒ</t>
    </r>
    <r>
      <rPr>
        <sz val="11"/>
        <rFont val="Calibri"/>
        <family val="2"/>
      </rPr>
      <t xml:space="preserve"> =</t>
    </r>
  </si>
  <si>
    <t>Partial factors for spread foundations</t>
  </si>
  <si>
    <r>
      <t>ϒ</t>
    </r>
    <r>
      <rPr>
        <vertAlign val="subscript"/>
        <sz val="11"/>
        <rFont val="Calibri"/>
        <family val="2"/>
      </rPr>
      <t>R;V</t>
    </r>
    <r>
      <rPr>
        <sz val="11"/>
        <rFont val="Calibri"/>
        <family val="2"/>
      </rPr>
      <t xml:space="preserve"> =</t>
    </r>
  </si>
  <si>
    <r>
      <t>ϒ</t>
    </r>
    <r>
      <rPr>
        <vertAlign val="subscript"/>
        <sz val="11"/>
        <rFont val="Calibri"/>
        <family val="2"/>
      </rPr>
      <t>R;H</t>
    </r>
    <r>
      <rPr>
        <sz val="11"/>
        <rFont val="Calibri"/>
        <family val="2"/>
      </rPr>
      <t xml:space="preserve"> =</t>
    </r>
  </si>
  <si>
    <t>Bearing resistance (Clause 6.5.2)</t>
  </si>
  <si>
    <t>Forces on foundation per linear metre</t>
  </si>
  <si>
    <t>Force in y-axis</t>
  </si>
  <si>
    <r>
      <t>F</t>
    </r>
    <r>
      <rPr>
        <vertAlign val="subscript"/>
        <sz val="11"/>
        <rFont val="Calibri"/>
        <family val="2"/>
      </rPr>
      <t>dy</t>
    </r>
    <r>
      <rPr>
        <sz val="11"/>
        <rFont val="Calibri"/>
        <family val="2"/>
      </rPr>
      <t xml:space="preserve"> =</t>
    </r>
  </si>
  <si>
    <r>
      <t>F</t>
    </r>
    <r>
      <rPr>
        <vertAlign val="subscript"/>
        <sz val="11"/>
        <rFont val="Calibri"/>
        <family val="2"/>
      </rPr>
      <t>dz</t>
    </r>
    <r>
      <rPr>
        <sz val="11"/>
        <rFont val="Calibri"/>
        <family val="2"/>
      </rPr>
      <t xml:space="preserve"> =</t>
    </r>
  </si>
  <si>
    <t>Force in z-axis</t>
  </si>
  <si>
    <t>Moments on foundation per linear metre</t>
  </si>
  <si>
    <r>
      <t>M</t>
    </r>
    <r>
      <rPr>
        <vertAlign val="subscript"/>
        <sz val="11"/>
        <rFont val="Calibri"/>
        <family val="2"/>
      </rPr>
      <t>Gdst;y</t>
    </r>
    <r>
      <rPr>
        <sz val="11"/>
        <rFont val="Calibri"/>
        <family val="2"/>
      </rPr>
      <t xml:space="preserve"> =</t>
    </r>
  </si>
  <si>
    <t>Perm. moments on y-axis</t>
  </si>
  <si>
    <t>kNm</t>
  </si>
  <si>
    <t>Varia. Moments on y-axis</t>
  </si>
  <si>
    <r>
      <t>M</t>
    </r>
    <r>
      <rPr>
        <vertAlign val="subscript"/>
        <sz val="11"/>
        <rFont val="Calibri"/>
        <family val="2"/>
      </rPr>
      <t>Qdst;y</t>
    </r>
    <r>
      <rPr>
        <sz val="11"/>
        <rFont val="Calibri"/>
        <family val="2"/>
      </rPr>
      <t xml:space="preserve"> =</t>
    </r>
  </si>
  <si>
    <t>Surcharge next to wall z-axis</t>
  </si>
  <si>
    <r>
      <t>F</t>
    </r>
    <r>
      <rPr>
        <vertAlign val="subscript"/>
        <sz val="11"/>
        <rFont val="Calibri"/>
        <family val="2"/>
      </rPr>
      <t>sur,z2</t>
    </r>
    <r>
      <rPr>
        <sz val="11"/>
        <rFont val="Calibri"/>
        <family val="2"/>
      </rPr>
      <t xml:space="preserve"> =</t>
    </r>
  </si>
  <si>
    <r>
      <t>F</t>
    </r>
    <r>
      <rPr>
        <vertAlign val="subscript"/>
        <sz val="11"/>
        <rFont val="Calibri"/>
        <family val="2"/>
      </rPr>
      <t>sur,z1</t>
    </r>
    <r>
      <rPr>
        <sz val="11"/>
        <rFont val="Calibri"/>
        <family val="2"/>
      </rPr>
      <t xml:space="preserve"> =</t>
    </r>
  </si>
  <si>
    <t>Perm. moments on x-axis</t>
  </si>
  <si>
    <t>Varia. Moments on x-axis</t>
  </si>
  <si>
    <r>
      <t>M</t>
    </r>
    <r>
      <rPr>
        <vertAlign val="subscript"/>
        <sz val="11"/>
        <rFont val="Calibri"/>
        <family val="2"/>
      </rPr>
      <t>Gdst;x</t>
    </r>
    <r>
      <rPr>
        <sz val="11"/>
        <rFont val="Calibri"/>
        <family val="2"/>
      </rPr>
      <t xml:space="preserve"> =</t>
    </r>
  </si>
  <si>
    <r>
      <t>M</t>
    </r>
    <r>
      <rPr>
        <vertAlign val="subscript"/>
        <sz val="11"/>
        <rFont val="Calibri"/>
        <family val="2"/>
      </rPr>
      <t>Qdst;x</t>
    </r>
    <r>
      <rPr>
        <sz val="11"/>
        <rFont val="Calibri"/>
        <family val="2"/>
      </rPr>
      <t xml:space="preserve"> =</t>
    </r>
  </si>
  <si>
    <t>Sum of destabilizing moments</t>
  </si>
  <si>
    <r>
      <t>Σ</t>
    </r>
    <r>
      <rPr>
        <vertAlign val="subscript"/>
        <sz val="11"/>
        <rFont val="Calibri"/>
        <family val="2"/>
      </rPr>
      <t>Mdst</t>
    </r>
    <r>
      <rPr>
        <sz val="11"/>
        <rFont val="Calibri"/>
        <family val="2"/>
      </rPr>
      <t xml:space="preserve"> =</t>
    </r>
  </si>
  <si>
    <t>Eccentricity of base reaction</t>
  </si>
  <si>
    <t>Ecc. of base reaction in y-axis</t>
  </si>
  <si>
    <r>
      <t>e</t>
    </r>
    <r>
      <rPr>
        <vertAlign val="subscript"/>
        <sz val="11"/>
        <rFont val="Calibri"/>
        <family val="2"/>
      </rPr>
      <t>y</t>
    </r>
    <r>
      <rPr>
        <sz val="11"/>
        <rFont val="Calibri"/>
        <family val="2"/>
      </rPr>
      <t xml:space="preserve"> =</t>
    </r>
  </si>
  <si>
    <t>Effective area of base per linear metre</t>
  </si>
  <si>
    <t>Effective width</t>
  </si>
  <si>
    <t>Effective length</t>
  </si>
  <si>
    <t>Effective area</t>
  </si>
  <si>
    <r>
      <t>L</t>
    </r>
    <r>
      <rPr>
        <vertAlign val="subscript"/>
        <sz val="11"/>
        <rFont val="Calibri"/>
        <family val="2"/>
      </rPr>
      <t>ˊy</t>
    </r>
    <r>
      <rPr>
        <sz val="11"/>
        <rFont val="Calibri"/>
        <family val="2"/>
      </rPr>
      <t xml:space="preserve"> =</t>
    </r>
  </si>
  <si>
    <r>
      <t>L</t>
    </r>
    <r>
      <rPr>
        <vertAlign val="subscript"/>
        <sz val="11"/>
        <rFont val="Calibri"/>
        <family val="2"/>
      </rPr>
      <t>'x</t>
    </r>
    <r>
      <rPr>
        <sz val="11"/>
        <rFont val="Calibri"/>
        <family val="2"/>
      </rPr>
      <t xml:space="preserve"> =</t>
    </r>
  </si>
  <si>
    <r>
      <t>A</t>
    </r>
    <r>
      <rPr>
        <vertAlign val="subscript"/>
        <sz val="11"/>
        <rFont val="Calibri"/>
        <family val="2"/>
      </rPr>
      <t>'</t>
    </r>
    <r>
      <rPr>
        <sz val="11"/>
        <rFont val="Calibri"/>
        <family val="2"/>
      </rPr>
      <t xml:space="preserve"> =</t>
    </r>
  </si>
  <si>
    <t>m²</t>
  </si>
  <si>
    <t>Pad base pressure</t>
  </si>
  <si>
    <t>Design base pressure</t>
  </si>
  <si>
    <r>
      <t>f</t>
    </r>
    <r>
      <rPr>
        <vertAlign val="subscript"/>
        <sz val="11"/>
        <rFont val="Calibri"/>
        <family val="2"/>
      </rPr>
      <t>dz</t>
    </r>
    <r>
      <rPr>
        <sz val="11"/>
        <rFont val="Calibri"/>
        <family val="2"/>
      </rPr>
      <t xml:space="preserve"> =</t>
    </r>
  </si>
  <si>
    <t>Net ultimate bearing capacity under drained conditions (Annex D.4)</t>
  </si>
  <si>
    <t>Design angle of shear resistance</t>
  </si>
  <si>
    <r>
      <t>φ</t>
    </r>
    <r>
      <rPr>
        <vertAlign val="subscript"/>
        <sz val="11"/>
        <rFont val="Calibri"/>
        <family val="2"/>
      </rPr>
      <t>'d</t>
    </r>
    <r>
      <rPr>
        <sz val="11"/>
        <rFont val="Calibri"/>
        <family val="2"/>
      </rPr>
      <t xml:space="preserve"> =</t>
    </r>
  </si>
  <si>
    <t>Design effective cohesion</t>
  </si>
  <si>
    <r>
      <t>c</t>
    </r>
    <r>
      <rPr>
        <vertAlign val="subscript"/>
        <sz val="11"/>
        <rFont val="Calibri"/>
        <family val="2"/>
      </rPr>
      <t>'d</t>
    </r>
    <r>
      <rPr>
        <sz val="11"/>
        <rFont val="Calibri"/>
        <family val="2"/>
      </rPr>
      <t xml:space="preserve"> =</t>
    </r>
  </si>
  <si>
    <t>Effective overburden pressure</t>
  </si>
  <si>
    <t>q =</t>
  </si>
  <si>
    <t>Design effective Ovr. Brdn. Prssr.</t>
  </si>
  <si>
    <r>
      <t>q</t>
    </r>
    <r>
      <rPr>
        <vertAlign val="subscript"/>
        <sz val="11"/>
        <rFont val="Calibri"/>
        <family val="2"/>
      </rPr>
      <t>'</t>
    </r>
    <r>
      <rPr>
        <sz val="11"/>
        <rFont val="Calibri"/>
        <family val="2"/>
      </rPr>
      <t xml:space="preserve"> =</t>
    </r>
  </si>
  <si>
    <t>Bearing resistance factors</t>
  </si>
  <si>
    <r>
      <t>N</t>
    </r>
    <r>
      <rPr>
        <vertAlign val="subscript"/>
        <sz val="11"/>
        <rFont val="Calibri"/>
        <family val="2"/>
      </rPr>
      <t>q</t>
    </r>
    <r>
      <rPr>
        <sz val="11"/>
        <rFont val="Calibri"/>
        <family val="2"/>
      </rPr>
      <t xml:space="preserve"> =</t>
    </r>
  </si>
  <si>
    <r>
      <t>N</t>
    </r>
    <r>
      <rPr>
        <vertAlign val="subscript"/>
        <sz val="11"/>
        <rFont val="Calibri"/>
        <family val="2"/>
      </rPr>
      <t>c</t>
    </r>
    <r>
      <rPr>
        <sz val="11"/>
        <rFont val="Calibri"/>
        <family val="2"/>
      </rPr>
      <t xml:space="preserve"> =</t>
    </r>
  </si>
  <si>
    <r>
      <t>N</t>
    </r>
    <r>
      <rPr>
        <vertAlign val="subscript"/>
        <sz val="11"/>
        <rFont val="Calibri"/>
        <family val="2"/>
      </rPr>
      <t>ϒ</t>
    </r>
    <r>
      <rPr>
        <sz val="11"/>
        <rFont val="Calibri"/>
        <family val="2"/>
      </rPr>
      <t xml:space="preserve"> =</t>
    </r>
  </si>
  <si>
    <t>Foundation shape factors</t>
  </si>
  <si>
    <r>
      <t>s</t>
    </r>
    <r>
      <rPr>
        <vertAlign val="subscript"/>
        <sz val="11"/>
        <rFont val="Calibri"/>
        <family val="2"/>
      </rPr>
      <t>q</t>
    </r>
    <r>
      <rPr>
        <sz val="11"/>
        <rFont val="Calibri"/>
        <family val="2"/>
      </rPr>
      <t xml:space="preserve"> =</t>
    </r>
  </si>
  <si>
    <r>
      <t>s</t>
    </r>
    <r>
      <rPr>
        <vertAlign val="subscript"/>
        <sz val="11"/>
        <rFont val="Calibri"/>
        <family val="2"/>
      </rPr>
      <t>ϒ</t>
    </r>
    <r>
      <rPr>
        <sz val="11"/>
        <rFont val="Calibri"/>
        <family val="2"/>
      </rPr>
      <t xml:space="preserve"> =</t>
    </r>
  </si>
  <si>
    <r>
      <t>s</t>
    </r>
    <r>
      <rPr>
        <vertAlign val="subscript"/>
        <sz val="11"/>
        <rFont val="Calibri"/>
        <family val="2"/>
      </rPr>
      <t>c</t>
    </r>
    <r>
      <rPr>
        <sz val="11"/>
        <rFont val="Calibri"/>
        <family val="2"/>
      </rPr>
      <t xml:space="preserve"> =</t>
    </r>
  </si>
  <si>
    <t>Load inclination factors</t>
  </si>
  <si>
    <t>H =</t>
  </si>
  <si>
    <r>
      <t>m</t>
    </r>
    <r>
      <rPr>
        <vertAlign val="subscript"/>
        <sz val="11"/>
        <rFont val="Calibri"/>
        <family val="2"/>
      </rPr>
      <t>y</t>
    </r>
    <r>
      <rPr>
        <sz val="11"/>
        <rFont val="Calibri"/>
        <family val="2"/>
      </rPr>
      <t xml:space="preserve"> =</t>
    </r>
  </si>
  <si>
    <r>
      <t>m</t>
    </r>
    <r>
      <rPr>
        <vertAlign val="subscript"/>
        <sz val="11"/>
        <rFont val="Calibri"/>
        <family val="2"/>
      </rPr>
      <t>x</t>
    </r>
    <r>
      <rPr>
        <sz val="11"/>
        <rFont val="Calibri"/>
        <family val="2"/>
      </rPr>
      <t xml:space="preserve"> =</t>
    </r>
  </si>
  <si>
    <t>m =</t>
  </si>
  <si>
    <r>
      <t>i</t>
    </r>
    <r>
      <rPr>
        <vertAlign val="subscript"/>
        <sz val="11"/>
        <rFont val="Calibri"/>
        <family val="2"/>
      </rPr>
      <t>q</t>
    </r>
    <r>
      <rPr>
        <sz val="11"/>
        <rFont val="Calibri"/>
        <family val="2"/>
      </rPr>
      <t xml:space="preserve"> =</t>
    </r>
  </si>
  <si>
    <r>
      <t>i</t>
    </r>
    <r>
      <rPr>
        <vertAlign val="subscript"/>
        <sz val="11"/>
        <rFont val="Calibri"/>
        <family val="2"/>
      </rPr>
      <t>ϒ</t>
    </r>
    <r>
      <rPr>
        <sz val="11"/>
        <rFont val="Calibri"/>
        <family val="2"/>
      </rPr>
      <t xml:space="preserve"> =</t>
    </r>
  </si>
  <si>
    <r>
      <t>i</t>
    </r>
    <r>
      <rPr>
        <vertAlign val="subscript"/>
        <sz val="11"/>
        <rFont val="Calibri"/>
        <family val="2"/>
      </rPr>
      <t>c</t>
    </r>
    <r>
      <rPr>
        <sz val="11"/>
        <rFont val="Calibri"/>
        <family val="2"/>
      </rPr>
      <t xml:space="preserve"> =</t>
    </r>
  </si>
  <si>
    <t>Net ultimate bearing capacity</t>
  </si>
  <si>
    <r>
      <t>n</t>
    </r>
    <r>
      <rPr>
        <vertAlign val="subscript"/>
        <sz val="11"/>
        <rFont val="Calibri"/>
        <family val="2"/>
      </rPr>
      <t>f</t>
    </r>
    <r>
      <rPr>
        <sz val="11"/>
        <rFont val="Calibri"/>
        <family val="2"/>
      </rPr>
      <t xml:space="preserve"> =</t>
    </r>
  </si>
  <si>
    <r>
      <t>φ</t>
    </r>
    <r>
      <rPr>
        <vertAlign val="subscript"/>
        <sz val="11"/>
        <rFont val="Calibri"/>
        <family val="2"/>
      </rPr>
      <t>k</t>
    </r>
    <r>
      <rPr>
        <sz val="11"/>
        <rFont val="Calibri"/>
        <family val="2"/>
      </rPr>
      <t xml:space="preserve"> =</t>
    </r>
  </si>
  <si>
    <t>φ</t>
  </si>
  <si>
    <t>Nc</t>
  </si>
  <si>
    <t>Nq</t>
  </si>
  <si>
    <t>Nγ</t>
  </si>
  <si>
    <t>Sc</t>
  </si>
  <si>
    <t>Sq</t>
  </si>
  <si>
    <t>Dq</t>
  </si>
  <si>
    <t>Chapter 8 - Bearing Capacity of Soils</t>
  </si>
  <si>
    <t>Smith's Elements of Soil Mechanics, 8th Edition</t>
  </si>
  <si>
    <t>Sliding resistance (Clause 6.5.3)</t>
  </si>
  <si>
    <t>Sliding resistance verification per linear metre (Clause 6.5.3)</t>
  </si>
  <si>
    <t>Horizontal force on foundation</t>
  </si>
  <si>
    <t>Sliding resistance (exp 6.3b)</t>
  </si>
  <si>
    <r>
      <t>R</t>
    </r>
    <r>
      <rPr>
        <vertAlign val="subscript"/>
        <sz val="11"/>
        <rFont val="Calibri"/>
        <family val="2"/>
      </rPr>
      <t>H;d</t>
    </r>
    <r>
      <rPr>
        <sz val="11"/>
        <rFont val="Calibri"/>
        <family val="2"/>
      </rPr>
      <t xml:space="preserve"> =</t>
    </r>
  </si>
  <si>
    <t>TEDDS Trial Software calulation version 3.1.04 - BS EN1997-1:2004 incorporating Corrigendum dated</t>
  </si>
  <si>
    <t xml:space="preserve">February 2009 and the UK NA incorporating Corrigendum No.1. </t>
  </si>
  <si>
    <t>Angle of Shearing Resistance  ϒφ'</t>
  </si>
  <si>
    <t>Effective Cohesion  ϒc'</t>
  </si>
  <si>
    <t>Undrained Shear Strength   ϒcu</t>
  </si>
  <si>
    <t>Unconfined Strength  ϒqu</t>
  </si>
  <si>
    <r>
      <t>Weight Density      ϒ</t>
    </r>
    <r>
      <rPr>
        <vertAlign val="subscript"/>
        <sz val="8"/>
        <color indexed="23"/>
        <rFont val="Calibri"/>
        <family val="2"/>
      </rPr>
      <t>ϒ</t>
    </r>
  </si>
  <si>
    <t>STR/GEO [A.4]</t>
  </si>
  <si>
    <r>
      <t>ϒ</t>
    </r>
    <r>
      <rPr>
        <vertAlign val="subscript"/>
        <sz val="10"/>
        <color indexed="23"/>
        <rFont val="Calibri"/>
        <family val="2"/>
      </rPr>
      <t>G;dst</t>
    </r>
  </si>
  <si>
    <t xml:space="preserve">Unfavourable ϒG;dst </t>
  </si>
  <si>
    <r>
      <t>ϒ</t>
    </r>
    <r>
      <rPr>
        <vertAlign val="subscript"/>
        <sz val="10"/>
        <color indexed="23"/>
        <rFont val="Calibri"/>
        <family val="2"/>
      </rPr>
      <t>G;stb</t>
    </r>
  </si>
  <si>
    <t>Favourable ϒG;stb</t>
  </si>
  <si>
    <t>Permenant (Persistant)</t>
  </si>
  <si>
    <t>Variable (Transient)</t>
  </si>
  <si>
    <t xml:space="preserve">Unfavourable ϒQ;dst </t>
  </si>
  <si>
    <t>Favourable ϒQ;stb</t>
  </si>
  <si>
    <t>Bearing ϒR;v</t>
  </si>
  <si>
    <t>Sliding ϒR;h</t>
  </si>
  <si>
    <t xml:space="preserve">EQU </t>
  </si>
  <si>
    <t xml:space="preserve">Over design Factor </t>
  </si>
  <si>
    <t>Γ =</t>
  </si>
</sst>
</file>

<file path=xl/styles.xml><?xml version="1.0" encoding="utf-8"?>
<styleSheet xmlns="http://schemas.openxmlformats.org/spreadsheetml/2006/main">
  <numFmts count="2">
    <numFmt numFmtId="164" formatCode="0.0"/>
    <numFmt numFmtId="165" formatCode="0.000"/>
  </numFmts>
  <fonts count="28">
    <font>
      <sz val="11"/>
      <color theme="1"/>
      <name val="Calibri"/>
      <family val="2"/>
      <scheme val="minor"/>
    </font>
    <font>
      <sz val="11"/>
      <name val="Calibri"/>
      <family val="2"/>
    </font>
    <font>
      <u/>
      <sz val="8"/>
      <color indexed="23"/>
      <name val="Arial"/>
      <family val="2"/>
    </font>
    <font>
      <sz val="8"/>
      <color indexed="23"/>
      <name val="Arial"/>
      <family val="2"/>
    </font>
    <font>
      <sz val="11"/>
      <name val="Calibri"/>
      <family val="2"/>
    </font>
    <font>
      <u/>
      <sz val="11"/>
      <name val="Calibri"/>
      <family val="2"/>
    </font>
    <font>
      <u/>
      <sz val="10"/>
      <color indexed="12"/>
      <name val="Arial"/>
      <family val="2"/>
    </font>
    <font>
      <sz val="9"/>
      <color indexed="81"/>
      <name val="Tahoma"/>
      <family val="2"/>
    </font>
    <font>
      <sz val="8"/>
      <color indexed="23"/>
      <name val="Calibri"/>
      <family val="2"/>
    </font>
    <font>
      <sz val="8"/>
      <name val="Calibri"/>
      <family val="2"/>
    </font>
    <font>
      <b/>
      <u/>
      <sz val="11"/>
      <name val="Calibri"/>
      <family val="2"/>
    </font>
    <font>
      <u/>
      <sz val="8"/>
      <color indexed="23"/>
      <name val="Calibri"/>
      <family val="2"/>
    </font>
    <font>
      <i/>
      <sz val="9"/>
      <color indexed="81"/>
      <name val="Tahoma"/>
      <family val="2"/>
    </font>
    <font>
      <b/>
      <sz val="9"/>
      <color indexed="81"/>
      <name val="Tahoma"/>
      <family val="2"/>
    </font>
    <font>
      <sz val="8"/>
      <name val="Arial"/>
      <family val="2"/>
    </font>
    <font>
      <vertAlign val="subscript"/>
      <sz val="11"/>
      <name val="Calibri"/>
      <family val="2"/>
    </font>
    <font>
      <sz val="10"/>
      <color indexed="23"/>
      <name val="Calibri"/>
      <family val="2"/>
    </font>
    <font>
      <sz val="11"/>
      <color indexed="23"/>
      <name val="Calibri"/>
      <family val="2"/>
    </font>
    <font>
      <sz val="12"/>
      <color indexed="23"/>
      <name val="Calibri"/>
      <family val="2"/>
    </font>
    <font>
      <vertAlign val="subscript"/>
      <sz val="10"/>
      <color indexed="23"/>
      <name val="Calibri"/>
      <family val="2"/>
    </font>
    <font>
      <b/>
      <sz val="8"/>
      <color indexed="23"/>
      <name val="Calibri"/>
      <family val="2"/>
    </font>
    <font>
      <b/>
      <sz val="10"/>
      <color indexed="23"/>
      <name val="Calibri"/>
      <family val="2"/>
    </font>
    <font>
      <b/>
      <vertAlign val="subscript"/>
      <sz val="10"/>
      <color indexed="23"/>
      <name val="Calibri"/>
      <family val="2"/>
    </font>
    <font>
      <b/>
      <sz val="11"/>
      <name val="Calibri"/>
      <family val="2"/>
    </font>
    <font>
      <b/>
      <sz val="11"/>
      <color rgb="FF0000FF"/>
      <name val="Verdana"/>
      <family val="2"/>
    </font>
    <font>
      <vertAlign val="subscript"/>
      <sz val="8"/>
      <color indexed="23"/>
      <name val="Calibri"/>
      <family val="2"/>
    </font>
    <font>
      <sz val="11"/>
      <color rgb="FFFF0000"/>
      <name val="Calibri"/>
      <family val="2"/>
    </font>
    <font>
      <b/>
      <sz val="11"/>
      <color rgb="FFFF0000"/>
      <name val="Calibri"/>
      <family val="2"/>
    </font>
  </fonts>
  <fills count="10">
    <fill>
      <patternFill patternType="none"/>
    </fill>
    <fill>
      <patternFill patternType="gray125"/>
    </fill>
    <fill>
      <patternFill patternType="solid">
        <fgColor indexed="27"/>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45"/>
        <bgColor indexed="64"/>
      </patternFill>
    </fill>
    <fill>
      <patternFill patternType="solid">
        <fgColor indexed="43"/>
        <bgColor indexed="64"/>
      </patternFill>
    </fill>
    <fill>
      <patternFill patternType="solid">
        <fgColor rgb="FFFFC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thin">
        <color indexed="55"/>
      </left>
      <right style="thin">
        <color indexed="55"/>
      </right>
      <top style="thin">
        <color indexed="55"/>
      </top>
      <bottom style="thin">
        <color indexed="55"/>
      </bottom>
      <diagonal/>
    </border>
    <border>
      <left style="medium">
        <color indexed="55"/>
      </left>
      <right style="thin">
        <color indexed="55"/>
      </right>
      <top style="medium">
        <color indexed="55"/>
      </top>
      <bottom style="thin">
        <color indexed="55"/>
      </bottom>
      <diagonal/>
    </border>
    <border>
      <left style="thin">
        <color indexed="55"/>
      </left>
      <right style="thin">
        <color indexed="55"/>
      </right>
      <top style="medium">
        <color indexed="55"/>
      </top>
      <bottom style="thin">
        <color indexed="55"/>
      </bottom>
      <diagonal/>
    </border>
    <border>
      <left style="thin">
        <color indexed="55"/>
      </left>
      <right style="medium">
        <color indexed="55"/>
      </right>
      <top style="medium">
        <color indexed="55"/>
      </top>
      <bottom style="thin">
        <color indexed="55"/>
      </bottom>
      <diagonal/>
    </border>
    <border>
      <left style="medium">
        <color indexed="55"/>
      </left>
      <right style="thin">
        <color indexed="55"/>
      </right>
      <top style="thin">
        <color indexed="55"/>
      </top>
      <bottom style="thin">
        <color indexed="55"/>
      </bottom>
      <diagonal/>
    </border>
    <border>
      <left style="thin">
        <color indexed="55"/>
      </left>
      <right style="medium">
        <color indexed="55"/>
      </right>
      <top style="thin">
        <color indexed="55"/>
      </top>
      <bottom style="thin">
        <color indexed="55"/>
      </bottom>
      <diagonal/>
    </border>
    <border>
      <left style="medium">
        <color indexed="55"/>
      </left>
      <right style="thin">
        <color indexed="55"/>
      </right>
      <top style="thin">
        <color indexed="55"/>
      </top>
      <bottom style="medium">
        <color indexed="55"/>
      </bottom>
      <diagonal/>
    </border>
    <border>
      <left style="thin">
        <color indexed="55"/>
      </left>
      <right style="thin">
        <color indexed="55"/>
      </right>
      <top style="thin">
        <color indexed="55"/>
      </top>
      <bottom style="medium">
        <color indexed="55"/>
      </bottom>
      <diagonal/>
    </border>
    <border>
      <left style="thin">
        <color indexed="55"/>
      </left>
      <right style="medium">
        <color indexed="55"/>
      </right>
      <top style="thin">
        <color indexed="55"/>
      </top>
      <bottom style="medium">
        <color indexed="55"/>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55"/>
      </left>
      <right style="thin">
        <color indexed="55"/>
      </right>
      <top style="thin">
        <color indexed="55"/>
      </top>
      <bottom/>
      <diagonal/>
    </border>
    <border>
      <left style="thin">
        <color indexed="55"/>
      </left>
      <right style="thin">
        <color indexed="55"/>
      </right>
      <top style="thin">
        <color indexed="55"/>
      </top>
      <bottom/>
      <diagonal/>
    </border>
    <border>
      <left style="thin">
        <color indexed="55"/>
      </left>
      <right style="medium">
        <color indexed="55"/>
      </right>
      <top style="thin">
        <color indexed="55"/>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189">
    <xf numFmtId="0" fontId="0" fillId="0" borderId="0" xfId="0"/>
    <xf numFmtId="0" fontId="4" fillId="0" borderId="0" xfId="0" applyFont="1"/>
    <xf numFmtId="0" fontId="5" fillId="0" borderId="0" xfId="0" applyFont="1"/>
    <xf numFmtId="0" fontId="10" fillId="0" borderId="0" xfId="0" applyFont="1"/>
    <xf numFmtId="0" fontId="9" fillId="0" borderId="0" xfId="0" applyFont="1"/>
    <xf numFmtId="0" fontId="2" fillId="2" borderId="0" xfId="0" applyFont="1" applyFill="1" applyProtection="1">
      <protection hidden="1"/>
    </xf>
    <xf numFmtId="0" fontId="3" fillId="2" borderId="0" xfId="0" applyFont="1" applyFill="1" applyProtection="1">
      <protection hidden="1"/>
    </xf>
    <xf numFmtId="0" fontId="3" fillId="2" borderId="2" xfId="0" applyFont="1" applyFill="1" applyBorder="1" applyAlignment="1" applyProtection="1">
      <alignment horizontal="center"/>
      <protection hidden="1"/>
    </xf>
    <xf numFmtId="0" fontId="3" fillId="2" borderId="3" xfId="0" applyFont="1" applyFill="1" applyBorder="1" applyAlignment="1" applyProtection="1">
      <alignment horizontal="center"/>
      <protection hidden="1"/>
    </xf>
    <xf numFmtId="0" fontId="3" fillId="2" borderId="0" xfId="0" applyFont="1" applyFill="1" applyBorder="1" applyAlignment="1" applyProtection="1">
      <alignment horizontal="center"/>
      <protection hidden="1"/>
    </xf>
    <xf numFmtId="0" fontId="3" fillId="3" borderId="1" xfId="0" applyFont="1" applyFill="1" applyBorder="1" applyProtection="1">
      <protection hidden="1"/>
    </xf>
    <xf numFmtId="0" fontId="8" fillId="3" borderId="1" xfId="0" applyFont="1" applyFill="1" applyBorder="1" applyAlignment="1">
      <alignment horizontal="center"/>
    </xf>
    <xf numFmtId="0" fontId="3" fillId="4" borderId="4" xfId="0" applyFont="1" applyFill="1" applyBorder="1" applyAlignment="1" applyProtection="1">
      <alignment horizontal="center"/>
      <protection hidden="1"/>
    </xf>
    <xf numFmtId="0" fontId="3" fillId="4" borderId="5" xfId="0" applyFont="1" applyFill="1" applyBorder="1" applyAlignment="1" applyProtection="1">
      <alignment horizontal="center"/>
      <protection hidden="1"/>
    </xf>
    <xf numFmtId="0" fontId="3" fillId="4" borderId="6" xfId="0" applyFont="1" applyFill="1" applyBorder="1" applyAlignment="1" applyProtection="1">
      <alignment horizontal="center"/>
      <protection hidden="1"/>
    </xf>
    <xf numFmtId="0" fontId="3" fillId="5" borderId="7" xfId="0" applyFont="1" applyFill="1" applyBorder="1" applyAlignment="1" applyProtection="1">
      <alignment horizontal="center"/>
      <protection hidden="1"/>
    </xf>
    <xf numFmtId="0" fontId="3" fillId="5" borderId="3" xfId="0" applyFont="1" applyFill="1" applyBorder="1" applyAlignment="1" applyProtection="1">
      <alignment horizontal="center"/>
      <protection hidden="1"/>
    </xf>
    <xf numFmtId="0" fontId="3" fillId="5" borderId="8" xfId="0" applyFont="1" applyFill="1" applyBorder="1" applyAlignment="1" applyProtection="1">
      <alignment horizontal="center"/>
      <protection hidden="1"/>
    </xf>
    <xf numFmtId="0" fontId="3" fillId="6" borderId="7" xfId="0" applyFont="1" applyFill="1" applyBorder="1" applyAlignment="1" applyProtection="1">
      <alignment horizontal="center"/>
      <protection hidden="1"/>
    </xf>
    <xf numFmtId="0" fontId="3" fillId="6" borderId="3"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3" fillId="7" borderId="7" xfId="0" applyFont="1" applyFill="1" applyBorder="1" applyAlignment="1" applyProtection="1">
      <alignment horizontal="center"/>
      <protection hidden="1"/>
    </xf>
    <xf numFmtId="0" fontId="3" fillId="7" borderId="3" xfId="0" applyFont="1" applyFill="1" applyBorder="1" applyAlignment="1" applyProtection="1">
      <alignment horizontal="center"/>
      <protection hidden="1"/>
    </xf>
    <xf numFmtId="0" fontId="3" fillId="7" borderId="8" xfId="0" applyFont="1" applyFill="1" applyBorder="1" applyAlignment="1" applyProtection="1">
      <alignment horizontal="center"/>
      <protection hidden="1"/>
    </xf>
    <xf numFmtId="0" fontId="3" fillId="8" borderId="9" xfId="0" applyFont="1" applyFill="1" applyBorder="1" applyAlignment="1" applyProtection="1">
      <alignment horizontal="center"/>
      <protection hidden="1"/>
    </xf>
    <xf numFmtId="0" fontId="3" fillId="8" borderId="10" xfId="0"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8" fillId="2" borderId="0" xfId="0" applyFont="1" applyFill="1"/>
    <xf numFmtId="0" fontId="11" fillId="2" borderId="0" xfId="0" applyFont="1" applyFill="1"/>
    <xf numFmtId="0" fontId="3" fillId="2" borderId="0" xfId="0" applyFont="1" applyFill="1" applyBorder="1" applyAlignment="1" applyProtection="1">
      <alignment horizontal="left"/>
      <protection hidden="1"/>
    </xf>
    <xf numFmtId="0" fontId="8" fillId="2" borderId="12" xfId="0" applyFont="1" applyFill="1" applyBorder="1"/>
    <xf numFmtId="0" fontId="8" fillId="2" borderId="13" xfId="0" applyFont="1" applyFill="1" applyBorder="1"/>
    <xf numFmtId="0" fontId="4" fillId="0" borderId="0" xfId="0" applyFont="1" applyAlignment="1">
      <alignment horizontal="right"/>
    </xf>
    <xf numFmtId="0" fontId="14" fillId="0" borderId="0" xfId="1" applyFont="1" applyAlignment="1" applyProtection="1"/>
    <xf numFmtId="0" fontId="9" fillId="0" borderId="0" xfId="0" applyNumberFormat="1" applyFont="1"/>
    <xf numFmtId="0" fontId="15" fillId="0" borderId="0" xfId="0" applyNumberFormat="1" applyFont="1"/>
    <xf numFmtId="0" fontId="8" fillId="2" borderId="14" xfId="0" applyFont="1" applyFill="1" applyBorder="1"/>
    <xf numFmtId="0" fontId="8" fillId="2" borderId="15" xfId="0" applyFont="1" applyFill="1" applyBorder="1"/>
    <xf numFmtId="0" fontId="16" fillId="2" borderId="0" xfId="0" applyFont="1" applyFill="1" applyBorder="1"/>
    <xf numFmtId="0" fontId="8" fillId="2" borderId="19" xfId="0" applyFont="1" applyFill="1" applyBorder="1"/>
    <xf numFmtId="0" fontId="8" fillId="2" borderId="20" xfId="0" applyFont="1" applyFill="1" applyBorder="1"/>
    <xf numFmtId="164" fontId="8" fillId="2" borderId="20" xfId="0" applyNumberFormat="1" applyFont="1" applyFill="1" applyBorder="1"/>
    <xf numFmtId="164" fontId="8" fillId="2" borderId="20" xfId="0" applyNumberFormat="1" applyFont="1" applyFill="1" applyBorder="1" applyAlignment="1">
      <alignment horizontal="right"/>
    </xf>
    <xf numFmtId="164" fontId="8" fillId="2" borderId="21" xfId="0" applyNumberFormat="1" applyFont="1" applyFill="1" applyBorder="1" applyAlignment="1">
      <alignment horizontal="right"/>
    </xf>
    <xf numFmtId="0" fontId="20" fillId="2" borderId="0" xfId="0" applyFont="1" applyFill="1" applyBorder="1"/>
    <xf numFmtId="0" fontId="8" fillId="2" borderId="21" xfId="0" applyFont="1" applyFill="1" applyBorder="1"/>
    <xf numFmtId="0" fontId="8" fillId="2" borderId="21" xfId="0" applyFont="1" applyFill="1" applyBorder="1" applyAlignment="1">
      <alignment horizontal="right"/>
    </xf>
    <xf numFmtId="0" fontId="8" fillId="2" borderId="16" xfId="0" applyFont="1" applyFill="1" applyBorder="1"/>
    <xf numFmtId="0" fontId="8" fillId="2" borderId="20" xfId="0" applyFont="1" applyFill="1" applyBorder="1" applyAlignment="1">
      <alignment horizontal="right"/>
    </xf>
    <xf numFmtId="0" fontId="20" fillId="2" borderId="0" xfId="0" applyFont="1" applyFill="1" applyBorder="1" applyAlignment="1">
      <alignment horizontal="right"/>
    </xf>
    <xf numFmtId="0" fontId="20" fillId="2" borderId="0" xfId="0" applyFont="1" applyFill="1" applyBorder="1" applyAlignment="1">
      <alignment horizontal="center"/>
    </xf>
    <xf numFmtId="0" fontId="20" fillId="2" borderId="18" xfId="0" applyFont="1" applyFill="1" applyBorder="1" applyAlignment="1">
      <alignment horizontal="right"/>
    </xf>
    <xf numFmtId="0" fontId="20" fillId="2" borderId="15" xfId="0" applyFont="1" applyFill="1" applyBorder="1" applyAlignment="1">
      <alignment horizontal="right"/>
    </xf>
    <xf numFmtId="0" fontId="20" fillId="2" borderId="16" xfId="0" applyFont="1" applyFill="1" applyBorder="1" applyAlignment="1">
      <alignment horizontal="right"/>
    </xf>
    <xf numFmtId="0" fontId="20" fillId="2" borderId="14" xfId="0" applyFont="1" applyFill="1" applyBorder="1"/>
    <xf numFmtId="0" fontId="20" fillId="2" borderId="15" xfId="0" applyFont="1" applyFill="1" applyBorder="1"/>
    <xf numFmtId="0" fontId="20" fillId="2" borderId="20" xfId="0" applyFont="1" applyFill="1" applyBorder="1" applyAlignment="1">
      <alignment horizontal="right"/>
    </xf>
    <xf numFmtId="0" fontId="20" fillId="2" borderId="19" xfId="0" applyFont="1" applyFill="1" applyBorder="1"/>
    <xf numFmtId="0" fontId="20" fillId="2" borderId="20" xfId="0" applyFont="1" applyFill="1" applyBorder="1"/>
    <xf numFmtId="0" fontId="20" fillId="2" borderId="21" xfId="0" applyFont="1" applyFill="1" applyBorder="1" applyAlignment="1">
      <alignment horizontal="right"/>
    </xf>
    <xf numFmtId="0" fontId="20" fillId="2" borderId="21" xfId="0" applyFont="1" applyFill="1" applyBorder="1"/>
    <xf numFmtId="0" fontId="20" fillId="2" borderId="17" xfId="0" applyFont="1" applyFill="1" applyBorder="1" applyAlignment="1">
      <alignment horizontal="center"/>
    </xf>
    <xf numFmtId="0" fontId="8" fillId="2" borderId="22" xfId="0" applyFont="1" applyFill="1" applyBorder="1" applyAlignment="1">
      <alignment horizontal="center"/>
    </xf>
    <xf numFmtId="0" fontId="8" fillId="2" borderId="23" xfId="0" applyFont="1" applyFill="1" applyBorder="1" applyAlignment="1">
      <alignment horizontal="center"/>
    </xf>
    <xf numFmtId="0" fontId="8" fillId="2" borderId="24" xfId="0" applyFont="1" applyFill="1" applyBorder="1"/>
    <xf numFmtId="164" fontId="8" fillId="2" borderId="24" xfId="0" applyNumberFormat="1" applyFont="1" applyFill="1" applyBorder="1"/>
    <xf numFmtId="0" fontId="8" fillId="2" borderId="25" xfId="0" applyFont="1" applyFill="1" applyBorder="1"/>
    <xf numFmtId="164" fontId="8" fillId="2" borderId="25" xfId="0" applyNumberFormat="1" applyFont="1" applyFill="1" applyBorder="1"/>
    <xf numFmtId="0" fontId="16" fillId="2" borderId="25" xfId="0" applyFont="1" applyFill="1" applyBorder="1"/>
    <xf numFmtId="0" fontId="16" fillId="2" borderId="21" xfId="0" applyFont="1" applyFill="1" applyBorder="1"/>
    <xf numFmtId="164" fontId="8" fillId="2" borderId="24" xfId="0" applyNumberFormat="1" applyFont="1" applyFill="1" applyBorder="1" applyAlignment="1">
      <alignment horizontal="right"/>
    </xf>
    <xf numFmtId="164" fontId="8" fillId="2" borderId="25" xfId="0" applyNumberFormat="1" applyFont="1" applyFill="1" applyBorder="1" applyAlignment="1">
      <alignment horizontal="right"/>
    </xf>
    <xf numFmtId="0" fontId="8" fillId="2" borderId="24" xfId="0" applyFont="1" applyFill="1" applyBorder="1" applyAlignment="1">
      <alignment horizontal="right"/>
    </xf>
    <xf numFmtId="0" fontId="23" fillId="0" borderId="0" xfId="0" applyFont="1"/>
    <xf numFmtId="0" fontId="4" fillId="0" borderId="0" xfId="0" applyFont="1" applyAlignment="1"/>
    <xf numFmtId="2" fontId="23" fillId="0" borderId="0" xfId="0" applyNumberFormat="1" applyFont="1" applyAlignment="1">
      <alignment horizontal="right"/>
    </xf>
    <xf numFmtId="2" fontId="23" fillId="0" borderId="0" xfId="0" applyNumberFormat="1" applyFont="1"/>
    <xf numFmtId="2" fontId="23" fillId="9" borderId="0" xfId="0" applyNumberFormat="1" applyFont="1" applyFill="1"/>
    <xf numFmtId="0" fontId="23" fillId="9" borderId="0" xfId="0" applyFont="1" applyFill="1"/>
    <xf numFmtId="0" fontId="23" fillId="0" borderId="0" xfId="0" applyFont="1" applyFill="1"/>
    <xf numFmtId="0" fontId="4" fillId="0" borderId="0" xfId="0" applyNumberFormat="1" applyFont="1" applyAlignment="1">
      <alignment horizontal="right"/>
    </xf>
    <xf numFmtId="164" fontId="23" fillId="0" borderId="0" xfId="0" applyNumberFormat="1" applyFont="1"/>
    <xf numFmtId="164" fontId="23" fillId="9" borderId="0" xfId="0" applyNumberFormat="1" applyFont="1" applyFill="1"/>
    <xf numFmtId="164" fontId="4" fillId="0" borderId="0" xfId="0" applyNumberFormat="1" applyFont="1"/>
    <xf numFmtId="0" fontId="23" fillId="0" borderId="14" xfId="0" applyFont="1" applyBorder="1"/>
    <xf numFmtId="0" fontId="4" fillId="0" borderId="15" xfId="0" applyFont="1" applyBorder="1"/>
    <xf numFmtId="0" fontId="9" fillId="0" borderId="15" xfId="0" applyFont="1" applyBorder="1"/>
    <xf numFmtId="0" fontId="4" fillId="0" borderId="16" xfId="0" applyFont="1" applyBorder="1"/>
    <xf numFmtId="0" fontId="4" fillId="0" borderId="17" xfId="0" applyFont="1" applyBorder="1"/>
    <xf numFmtId="0" fontId="4" fillId="0" borderId="0" xfId="0" applyFont="1" applyBorder="1"/>
    <xf numFmtId="0" fontId="9" fillId="0" borderId="0" xfId="0" applyFont="1" applyBorder="1"/>
    <xf numFmtId="0" fontId="4" fillId="0" borderId="0" xfId="0" applyFont="1" applyBorder="1" applyAlignment="1">
      <alignment horizontal="right"/>
    </xf>
    <xf numFmtId="2" fontId="23" fillId="0" borderId="0" xfId="0" applyNumberFormat="1" applyFont="1" applyBorder="1"/>
    <xf numFmtId="0" fontId="4" fillId="0" borderId="18" xfId="0" applyFont="1" applyBorder="1"/>
    <xf numFmtId="2" fontId="23" fillId="0" borderId="0" xfId="0" applyNumberFormat="1" applyFont="1" applyBorder="1" applyAlignment="1">
      <alignment horizontal="right"/>
    </xf>
    <xf numFmtId="164" fontId="23" fillId="0" borderId="0" xfId="0" applyNumberFormat="1" applyFont="1" applyBorder="1"/>
    <xf numFmtId="0" fontId="4" fillId="0" borderId="19" xfId="0" applyFont="1" applyBorder="1"/>
    <xf numFmtId="0" fontId="4" fillId="0" borderId="20" xfId="0" applyFont="1" applyBorder="1"/>
    <xf numFmtId="0" fontId="9" fillId="0" borderId="20" xfId="0" applyFont="1" applyBorder="1"/>
    <xf numFmtId="0" fontId="4" fillId="0" borderId="20" xfId="0" applyFont="1" applyBorder="1" applyAlignment="1">
      <alignment horizontal="right"/>
    </xf>
    <xf numFmtId="164" fontId="23" fillId="0" borderId="20" xfId="0" applyNumberFormat="1" applyFont="1" applyBorder="1"/>
    <xf numFmtId="0" fontId="4" fillId="0" borderId="21" xfId="0" applyFont="1" applyBorder="1"/>
    <xf numFmtId="0" fontId="20" fillId="2" borderId="17" xfId="0" applyFont="1" applyFill="1" applyBorder="1"/>
    <xf numFmtId="0" fontId="20" fillId="2" borderId="18" xfId="0" applyFont="1" applyFill="1" applyBorder="1" applyAlignment="1">
      <alignment horizontal="center"/>
    </xf>
    <xf numFmtId="164" fontId="23" fillId="0" borderId="0" xfId="0" applyNumberFormat="1" applyFont="1" applyFill="1"/>
    <xf numFmtId="0" fontId="20" fillId="2" borderId="0" xfId="0" applyFont="1" applyFill="1" applyBorder="1" applyAlignment="1">
      <alignment horizontal="center"/>
    </xf>
    <xf numFmtId="0" fontId="23" fillId="0" borderId="12" xfId="0" applyFont="1" applyBorder="1"/>
    <xf numFmtId="0" fontId="4" fillId="0" borderId="24" xfId="0" applyFont="1" applyBorder="1"/>
    <xf numFmtId="0" fontId="9" fillId="0" borderId="24" xfId="0" applyFont="1" applyBorder="1"/>
    <xf numFmtId="0" fontId="4" fillId="0" borderId="24" xfId="0" applyFont="1" applyBorder="1" applyAlignment="1">
      <alignment horizontal="right"/>
    </xf>
    <xf numFmtId="0" fontId="23" fillId="0" borderId="24" xfId="0" applyFont="1" applyBorder="1"/>
    <xf numFmtId="0" fontId="4" fillId="0" borderId="25" xfId="0" applyFont="1" applyBorder="1"/>
    <xf numFmtId="2" fontId="23" fillId="0" borderId="0" xfId="0" applyNumberFormat="1" applyFont="1" applyFill="1" applyAlignment="1">
      <alignment horizontal="right"/>
    </xf>
    <xf numFmtId="0" fontId="1" fillId="0" borderId="0" xfId="0" applyFont="1"/>
    <xf numFmtId="0" fontId="1" fillId="0" borderId="0" xfId="0" applyNumberFormat="1" applyFont="1" applyAlignment="1">
      <alignment horizontal="right"/>
    </xf>
    <xf numFmtId="0" fontId="1" fillId="0" borderId="0" xfId="0" applyFont="1" applyAlignment="1">
      <alignment horizontal="right"/>
    </xf>
    <xf numFmtId="0" fontId="23" fillId="0" borderId="0" xfId="0" applyFont="1" applyAlignment="1"/>
    <xf numFmtId="0" fontId="1" fillId="0" borderId="0" xfId="0" applyFont="1" applyAlignment="1"/>
    <xf numFmtId="0" fontId="8" fillId="2" borderId="14" xfId="0" applyFont="1" applyFill="1" applyBorder="1" applyAlignment="1">
      <alignment horizontal="center"/>
    </xf>
    <xf numFmtId="0" fontId="8" fillId="2" borderId="15" xfId="0" applyFont="1" applyFill="1" applyBorder="1" applyAlignment="1">
      <alignment horizontal="right"/>
    </xf>
    <xf numFmtId="0" fontId="8" fillId="2" borderId="15" xfId="0" applyFont="1" applyFill="1" applyBorder="1" applyAlignment="1">
      <alignment horizontal="center"/>
    </xf>
    <xf numFmtId="0" fontId="8" fillId="2" borderId="17" xfId="0" applyFont="1" applyFill="1" applyBorder="1" applyAlignment="1">
      <alignment horizontal="center"/>
    </xf>
    <xf numFmtId="0" fontId="8" fillId="2" borderId="0" xfId="0" applyFont="1" applyFill="1" applyBorder="1" applyAlignment="1">
      <alignment horizontal="right"/>
    </xf>
    <xf numFmtId="0" fontId="8" fillId="2" borderId="0" xfId="0" applyFont="1" applyFill="1" applyBorder="1"/>
    <xf numFmtId="0" fontId="8" fillId="2" borderId="0" xfId="0" applyFont="1" applyFill="1" applyBorder="1" applyAlignment="1">
      <alignment horizontal="center"/>
    </xf>
    <xf numFmtId="0" fontId="8" fillId="2" borderId="18" xfId="0" applyFont="1" applyFill="1" applyBorder="1" applyAlignment="1">
      <alignment horizontal="right"/>
    </xf>
    <xf numFmtId="0" fontId="8" fillId="2" borderId="19" xfId="0" applyFont="1" applyFill="1" applyBorder="1" applyAlignment="1">
      <alignment horizontal="center"/>
    </xf>
    <xf numFmtId="0" fontId="8" fillId="2" borderId="20" xfId="0" applyFont="1" applyFill="1" applyBorder="1" applyAlignment="1">
      <alignment horizontal="center"/>
    </xf>
    <xf numFmtId="0" fontId="8" fillId="2" borderId="18" xfId="0" applyFont="1" applyFill="1" applyBorder="1"/>
    <xf numFmtId="0" fontId="8" fillId="2" borderId="25" xfId="0" applyFont="1" applyFill="1" applyBorder="1" applyAlignment="1">
      <alignment horizontal="right"/>
    </xf>
    <xf numFmtId="0" fontId="8" fillId="2" borderId="13" xfId="0" applyFont="1" applyFill="1" applyBorder="1" applyAlignment="1">
      <alignment horizontal="center"/>
    </xf>
    <xf numFmtId="0" fontId="8" fillId="2" borderId="26" xfId="0" applyFont="1" applyFill="1" applyBorder="1" applyAlignment="1">
      <alignment horizontal="center"/>
    </xf>
    <xf numFmtId="0" fontId="24" fillId="0" borderId="0" xfId="0" applyFont="1" applyFill="1"/>
    <xf numFmtId="0" fontId="8" fillId="0" borderId="0" xfId="0" applyFont="1" applyFill="1"/>
    <xf numFmtId="0" fontId="1" fillId="0" borderId="24" xfId="0" applyFont="1" applyBorder="1"/>
    <xf numFmtId="0" fontId="1" fillId="0" borderId="24" xfId="0" applyFont="1" applyBorder="1" applyAlignment="1">
      <alignment horizontal="right"/>
    </xf>
    <xf numFmtId="0" fontId="1" fillId="0" borderId="25" xfId="0" applyFont="1" applyBorder="1"/>
    <xf numFmtId="165" fontId="23" fillId="0" borderId="0" xfId="0" applyNumberFormat="1" applyFont="1"/>
    <xf numFmtId="0" fontId="3" fillId="7" borderId="27" xfId="0" applyFont="1" applyFill="1" applyBorder="1" applyAlignment="1" applyProtection="1">
      <alignment horizontal="center"/>
      <protection hidden="1"/>
    </xf>
    <xf numFmtId="0" fontId="3" fillId="7" borderId="28" xfId="0" applyFont="1" applyFill="1" applyBorder="1" applyAlignment="1" applyProtection="1">
      <alignment horizontal="center"/>
      <protection hidden="1"/>
    </xf>
    <xf numFmtId="0" fontId="3" fillId="7" borderId="29" xfId="0" applyFont="1" applyFill="1" applyBorder="1" applyAlignment="1" applyProtection="1">
      <alignment horizontal="center"/>
      <protection hidden="1"/>
    </xf>
    <xf numFmtId="0" fontId="1" fillId="0" borderId="20" xfId="0" applyFont="1" applyBorder="1" applyAlignment="1">
      <alignment horizontal="right"/>
    </xf>
    <xf numFmtId="0" fontId="1" fillId="0" borderId="0" xfId="0" applyFont="1" applyBorder="1" applyAlignment="1">
      <alignment horizontal="right"/>
    </xf>
    <xf numFmtId="0" fontId="8" fillId="2" borderId="17" xfId="0" applyFont="1" applyFill="1" applyBorder="1"/>
    <xf numFmtId="0" fontId="20" fillId="2" borderId="13" xfId="0" applyFont="1" applyFill="1" applyBorder="1" applyAlignment="1">
      <alignment horizontal="right"/>
    </xf>
    <xf numFmtId="0" fontId="20" fillId="2" borderId="12" xfId="0" applyFont="1" applyFill="1" applyBorder="1" applyAlignment="1">
      <alignment horizontal="right"/>
    </xf>
    <xf numFmtId="164" fontId="8" fillId="2" borderId="18" xfId="0" applyNumberFormat="1" applyFont="1" applyFill="1" applyBorder="1"/>
    <xf numFmtId="0" fontId="8" fillId="2" borderId="18" xfId="0" applyFont="1" applyFill="1" applyBorder="1" applyAlignment="1">
      <alignment horizontal="center"/>
    </xf>
    <xf numFmtId="0" fontId="8" fillId="2" borderId="21" xfId="0" applyFont="1" applyFill="1" applyBorder="1" applyAlignment="1">
      <alignment horizontal="center"/>
    </xf>
    <xf numFmtId="164" fontId="8" fillId="2" borderId="18" xfId="0" applyNumberFormat="1" applyFont="1" applyFill="1" applyBorder="1" applyAlignment="1">
      <alignment horizontal="center"/>
    </xf>
    <xf numFmtId="164" fontId="8" fillId="2" borderId="0" xfId="0" applyNumberFormat="1" applyFont="1" applyFill="1" applyBorder="1" applyAlignment="1">
      <alignment horizontal="center"/>
    </xf>
    <xf numFmtId="164" fontId="8" fillId="2" borderId="16" xfId="0" applyNumberFormat="1" applyFont="1" applyFill="1" applyBorder="1" applyAlignment="1">
      <alignment horizontal="center"/>
    </xf>
    <xf numFmtId="164" fontId="8" fillId="2" borderId="20" xfId="0" applyNumberFormat="1" applyFont="1" applyFill="1" applyBorder="1" applyAlignment="1">
      <alignment horizontal="center"/>
    </xf>
    <xf numFmtId="164" fontId="8" fillId="2" borderId="17" xfId="0" applyNumberFormat="1" applyFont="1" applyFill="1" applyBorder="1" applyAlignment="1">
      <alignment horizontal="center"/>
    </xf>
    <xf numFmtId="2" fontId="23" fillId="0" borderId="20" xfId="0" applyNumberFormat="1" applyFont="1" applyBorder="1"/>
    <xf numFmtId="164" fontId="8" fillId="2" borderId="14" xfId="0" applyNumberFormat="1" applyFont="1" applyFill="1" applyBorder="1"/>
    <xf numFmtId="164" fontId="8" fillId="2" borderId="16" xfId="0" applyNumberFormat="1" applyFont="1" applyFill="1" applyBorder="1"/>
    <xf numFmtId="164" fontId="8" fillId="2" borderId="19" xfId="0" applyNumberFormat="1" applyFont="1" applyFill="1" applyBorder="1"/>
    <xf numFmtId="164" fontId="8" fillId="2" borderId="21" xfId="0" applyNumberFormat="1" applyFont="1" applyFill="1" applyBorder="1"/>
    <xf numFmtId="0" fontId="20" fillId="2" borderId="12" xfId="0" applyFont="1" applyFill="1" applyBorder="1" applyAlignment="1"/>
    <xf numFmtId="0" fontId="20" fillId="2" borderId="13" xfId="0" applyFont="1" applyFill="1" applyBorder="1" applyAlignment="1"/>
    <xf numFmtId="0" fontId="8" fillId="2" borderId="22" xfId="0" applyFont="1" applyFill="1" applyBorder="1"/>
    <xf numFmtId="0" fontId="8" fillId="2" borderId="22" xfId="0" applyFont="1" applyFill="1" applyBorder="1" applyAlignment="1"/>
    <xf numFmtId="164" fontId="8" fillId="2" borderId="17" xfId="0" applyNumberFormat="1" applyFont="1" applyFill="1" applyBorder="1"/>
    <xf numFmtId="0" fontId="8" fillId="2" borderId="22" xfId="0" applyFont="1" applyFill="1" applyBorder="1" applyAlignment="1">
      <alignment horizontal="center" wrapText="1"/>
    </xf>
    <xf numFmtId="0" fontId="8" fillId="2" borderId="23" xfId="0" applyFont="1" applyFill="1" applyBorder="1" applyAlignment="1">
      <alignment horizontal="center" wrapText="1"/>
    </xf>
    <xf numFmtId="0" fontId="8" fillId="2" borderId="12" xfId="0" applyFont="1" applyFill="1" applyBorder="1" applyAlignment="1">
      <alignment horizontal="center" wrapText="1"/>
    </xf>
    <xf numFmtId="0" fontId="8" fillId="2" borderId="25" xfId="0" applyFont="1" applyFill="1" applyBorder="1" applyAlignment="1">
      <alignment horizontal="center" wrapText="1"/>
    </xf>
    <xf numFmtId="0" fontId="8" fillId="2" borderId="24" xfId="0" applyFont="1" applyFill="1" applyBorder="1" applyAlignment="1">
      <alignment horizontal="center" wrapText="1"/>
    </xf>
    <xf numFmtId="0" fontId="8" fillId="2" borderId="26" xfId="0" applyFont="1" applyFill="1" applyBorder="1" applyAlignment="1">
      <alignment horizontal="center" wrapText="1"/>
    </xf>
    <xf numFmtId="0" fontId="8" fillId="2" borderId="16" xfId="0" applyFont="1" applyFill="1" applyBorder="1" applyAlignment="1">
      <alignment horizontal="center" wrapText="1"/>
    </xf>
    <xf numFmtId="0" fontId="8" fillId="2" borderId="18" xfId="0" applyFont="1" applyFill="1" applyBorder="1" applyAlignment="1">
      <alignment horizontal="center" wrapText="1"/>
    </xf>
    <xf numFmtId="0" fontId="8" fillId="2" borderId="21" xfId="0" applyFont="1" applyFill="1" applyBorder="1" applyAlignment="1">
      <alignment horizontal="center" wrapText="1"/>
    </xf>
    <xf numFmtId="0" fontId="20" fillId="2" borderId="26" xfId="0" applyFont="1" applyFill="1" applyBorder="1" applyAlignment="1">
      <alignment horizontal="center" wrapText="1"/>
    </xf>
    <xf numFmtId="0" fontId="20" fillId="2" borderId="23" xfId="0" applyFont="1" applyFill="1" applyBorder="1" applyAlignment="1">
      <alignment horizontal="center" wrapText="1"/>
    </xf>
    <xf numFmtId="0" fontId="20" fillId="2" borderId="15" xfId="0" applyFont="1" applyFill="1" applyBorder="1" applyAlignment="1">
      <alignment horizontal="center"/>
    </xf>
    <xf numFmtId="0" fontId="20" fillId="2" borderId="0" xfId="0" applyFont="1" applyFill="1" applyBorder="1" applyAlignment="1">
      <alignment horizontal="center"/>
    </xf>
    <xf numFmtId="0" fontId="20" fillId="2" borderId="16" xfId="0" applyFont="1" applyFill="1" applyBorder="1" applyAlignment="1">
      <alignment horizontal="center"/>
    </xf>
    <xf numFmtId="0" fontId="20" fillId="2" borderId="22" xfId="0" applyFont="1" applyFill="1" applyBorder="1" applyAlignment="1">
      <alignment horizontal="center" wrapText="1"/>
    </xf>
    <xf numFmtId="0" fontId="20" fillId="2" borderId="12" xfId="0" applyFont="1" applyFill="1" applyBorder="1" applyAlignment="1">
      <alignment horizontal="center" wrapText="1"/>
    </xf>
    <xf numFmtId="0" fontId="20" fillId="2" borderId="25" xfId="0" applyFont="1" applyFill="1" applyBorder="1" applyAlignment="1">
      <alignment horizontal="center" wrapText="1"/>
    </xf>
    <xf numFmtId="0" fontId="27" fillId="0" borderId="0" xfId="0" applyFont="1"/>
    <xf numFmtId="0" fontId="4" fillId="0" borderId="0" xfId="0" quotePrefix="1" applyFont="1" applyFill="1" applyBorder="1" applyAlignment="1"/>
    <xf numFmtId="0" fontId="4" fillId="0" borderId="0" xfId="0" quotePrefix="1" applyFont="1" applyFill="1" applyBorder="1" applyAlignment="1">
      <alignment horizontal="center"/>
    </xf>
    <xf numFmtId="0" fontId="27" fillId="0" borderId="31" xfId="0" applyFont="1" applyBorder="1"/>
    <xf numFmtId="0" fontId="26" fillId="0" borderId="0" xfId="0" applyFont="1" applyBorder="1"/>
    <xf numFmtId="0" fontId="27" fillId="0" borderId="0" xfId="0" applyFont="1" applyBorder="1"/>
    <xf numFmtId="0" fontId="27" fillId="0" borderId="30" xfId="0" applyFont="1" applyBorder="1"/>
    <xf numFmtId="0" fontId="8" fillId="0" borderId="0" xfId="0" applyFont="1" applyFill="1" applyBorder="1" applyAlignment="1">
      <alignment horizontal="right"/>
    </xf>
  </cellXfs>
  <cellStyles count="2">
    <cellStyle name="Hyperlink" xfId="1" builtinId="8"/>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3" Type="http://schemas.openxmlformats.org/officeDocument/2006/relationships/worksheet" Target="worksheets/sheet2.xml"/><Relationship Id="rId7" Type="http://schemas.openxmlformats.org/officeDocument/2006/relationships/worksheet" Target="worksheets/sheet6.xml"/><Relationship Id="rId12"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sharedStrings" Target="sharedStrings.xml"/><Relationship Id="rId5" Type="http://schemas.openxmlformats.org/officeDocument/2006/relationships/worksheet" Target="worksheets/sheet4.xml"/><Relationship Id="rId10" Type="http://schemas.openxmlformats.org/officeDocument/2006/relationships/styles" Target="styles.xml"/><Relationship Id="rId4" Type="http://schemas.openxmlformats.org/officeDocument/2006/relationships/worksheet" Target="worksheets/sheet3.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GB"/>
  <c:chart>
    <c:plotArea>
      <c:layout/>
      <c:barChart>
        <c:barDir val="col"/>
        <c:grouping val="clustered"/>
        <c:ser>
          <c:idx val="0"/>
          <c:order val="0"/>
          <c:val>
            <c:numRef>
              <c:f>Calc1!$M$60</c:f>
              <c:numCache>
                <c:formatCode>General</c:formatCode>
                <c:ptCount val="1"/>
                <c:pt idx="0">
                  <c:v>0</c:v>
                </c:pt>
              </c:numCache>
            </c:numRef>
          </c:val>
        </c:ser>
        <c:axId val="59692544"/>
        <c:axId val="59697024"/>
      </c:barChart>
      <c:catAx>
        <c:axId val="59692544"/>
        <c:scaling>
          <c:orientation val="minMax"/>
        </c:scaling>
        <c:axPos val="b"/>
        <c:tickLblPos val="nextTo"/>
        <c:crossAx val="59697024"/>
        <c:crosses val="autoZero"/>
        <c:auto val="1"/>
        <c:lblAlgn val="ctr"/>
        <c:lblOffset val="100"/>
      </c:catAx>
      <c:valAx>
        <c:axId val="59697024"/>
        <c:scaling>
          <c:orientation val="minMax"/>
        </c:scaling>
        <c:axPos val="l"/>
        <c:majorGridlines/>
        <c:numFmt formatCode="General" sourceLinked="1"/>
        <c:tickLblPos val="nextTo"/>
        <c:crossAx val="59692544"/>
        <c:crosses val="autoZero"/>
        <c:crossBetween val="between"/>
      </c:valAx>
    </c:plotArea>
    <c:legend>
      <c:legendPos val="r"/>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codeName="Chart2"/>
  <sheetViews>
    <sheetView zoomScale="133"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7.emf"/><Relationship Id="rId13" Type="http://schemas.openxmlformats.org/officeDocument/2006/relationships/image" Target="../media/image12.emf"/><Relationship Id="rId18" Type="http://schemas.openxmlformats.org/officeDocument/2006/relationships/image" Target="../media/image17.emf"/><Relationship Id="rId26" Type="http://schemas.openxmlformats.org/officeDocument/2006/relationships/image" Target="../media/image25.emf"/><Relationship Id="rId39" Type="http://schemas.openxmlformats.org/officeDocument/2006/relationships/image" Target="../media/image38.emf"/><Relationship Id="rId3" Type="http://schemas.openxmlformats.org/officeDocument/2006/relationships/image" Target="../media/image2.emf"/><Relationship Id="rId21" Type="http://schemas.openxmlformats.org/officeDocument/2006/relationships/image" Target="../media/image20.emf"/><Relationship Id="rId34" Type="http://schemas.openxmlformats.org/officeDocument/2006/relationships/image" Target="../media/image33.emf"/><Relationship Id="rId42" Type="http://schemas.openxmlformats.org/officeDocument/2006/relationships/image" Target="../media/image41.emf"/><Relationship Id="rId7" Type="http://schemas.openxmlformats.org/officeDocument/2006/relationships/image" Target="../media/image6.emf"/><Relationship Id="rId12" Type="http://schemas.openxmlformats.org/officeDocument/2006/relationships/image" Target="../media/image11.emf"/><Relationship Id="rId17" Type="http://schemas.openxmlformats.org/officeDocument/2006/relationships/image" Target="../media/image16.emf"/><Relationship Id="rId25" Type="http://schemas.openxmlformats.org/officeDocument/2006/relationships/image" Target="../media/image24.emf"/><Relationship Id="rId33" Type="http://schemas.openxmlformats.org/officeDocument/2006/relationships/image" Target="../media/image32.emf"/><Relationship Id="rId38" Type="http://schemas.openxmlformats.org/officeDocument/2006/relationships/image" Target="../media/image37.emf"/><Relationship Id="rId2" Type="http://schemas.openxmlformats.org/officeDocument/2006/relationships/hyperlink" Target="http://www.excelcalcs.com/" TargetMode="External"/><Relationship Id="rId16" Type="http://schemas.openxmlformats.org/officeDocument/2006/relationships/image" Target="../media/image15.emf"/><Relationship Id="rId20" Type="http://schemas.openxmlformats.org/officeDocument/2006/relationships/image" Target="../media/image19.emf"/><Relationship Id="rId29" Type="http://schemas.openxmlformats.org/officeDocument/2006/relationships/image" Target="../media/image28.emf"/><Relationship Id="rId41" Type="http://schemas.openxmlformats.org/officeDocument/2006/relationships/image" Target="../media/image40.emf"/><Relationship Id="rId1" Type="http://schemas.openxmlformats.org/officeDocument/2006/relationships/image" Target="../media/image1.emf"/><Relationship Id="rId6" Type="http://schemas.openxmlformats.org/officeDocument/2006/relationships/image" Target="../media/image5.emf"/><Relationship Id="rId11" Type="http://schemas.openxmlformats.org/officeDocument/2006/relationships/image" Target="../media/image10.emf"/><Relationship Id="rId24" Type="http://schemas.openxmlformats.org/officeDocument/2006/relationships/image" Target="../media/image23.emf"/><Relationship Id="rId32" Type="http://schemas.openxmlformats.org/officeDocument/2006/relationships/image" Target="../media/image31.emf"/><Relationship Id="rId37" Type="http://schemas.openxmlformats.org/officeDocument/2006/relationships/image" Target="../media/image36.emf"/><Relationship Id="rId40" Type="http://schemas.openxmlformats.org/officeDocument/2006/relationships/image" Target="../media/image39.emf"/><Relationship Id="rId5" Type="http://schemas.openxmlformats.org/officeDocument/2006/relationships/image" Target="../media/image4.emf"/><Relationship Id="rId15" Type="http://schemas.openxmlformats.org/officeDocument/2006/relationships/image" Target="../media/image14.emf"/><Relationship Id="rId23" Type="http://schemas.openxmlformats.org/officeDocument/2006/relationships/image" Target="../media/image22.emf"/><Relationship Id="rId28" Type="http://schemas.openxmlformats.org/officeDocument/2006/relationships/image" Target="../media/image27.emf"/><Relationship Id="rId36" Type="http://schemas.openxmlformats.org/officeDocument/2006/relationships/image" Target="../media/image35.emf"/><Relationship Id="rId10" Type="http://schemas.openxmlformats.org/officeDocument/2006/relationships/image" Target="../media/image9.emf"/><Relationship Id="rId19" Type="http://schemas.openxmlformats.org/officeDocument/2006/relationships/image" Target="../media/image18.emf"/><Relationship Id="rId31" Type="http://schemas.openxmlformats.org/officeDocument/2006/relationships/image" Target="../media/image30.emf"/><Relationship Id="rId4" Type="http://schemas.openxmlformats.org/officeDocument/2006/relationships/image" Target="../media/image3.emf"/><Relationship Id="rId9" Type="http://schemas.openxmlformats.org/officeDocument/2006/relationships/image" Target="../media/image8.emf"/><Relationship Id="rId14" Type="http://schemas.openxmlformats.org/officeDocument/2006/relationships/image" Target="../media/image13.emf"/><Relationship Id="rId22" Type="http://schemas.openxmlformats.org/officeDocument/2006/relationships/image" Target="../media/image21.emf"/><Relationship Id="rId27" Type="http://schemas.openxmlformats.org/officeDocument/2006/relationships/image" Target="../media/image26.emf"/><Relationship Id="rId30" Type="http://schemas.openxmlformats.org/officeDocument/2006/relationships/image" Target="../media/image29.emf"/><Relationship Id="rId35" Type="http://schemas.openxmlformats.org/officeDocument/2006/relationships/image" Target="../media/image34.emf"/><Relationship Id="rId43" Type="http://schemas.openxmlformats.org/officeDocument/2006/relationships/image" Target="../media/image42.emf"/></Relationships>
</file>

<file path=xl/drawings/drawing1.xml><?xml version="1.0" encoding="utf-8"?>
<xdr:wsDr xmlns:xdr="http://schemas.openxmlformats.org/drawingml/2006/spreadsheetDrawing" xmlns:a="http://schemas.openxmlformats.org/drawingml/2006/main">
  <xdr:absoluteAnchor>
    <xdr:pos x="0" y="0"/>
    <xdr:ext cx="9295827" cy="607308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4</xdr:col>
      <xdr:colOff>171449</xdr:colOff>
      <xdr:row>13</xdr:row>
      <xdr:rowOff>42861</xdr:rowOff>
    </xdr:from>
    <xdr:to>
      <xdr:col>12</xdr:col>
      <xdr:colOff>290945</xdr:colOff>
      <xdr:row>27</xdr:row>
      <xdr:rowOff>10676</xdr:rowOff>
    </xdr:to>
    <xdr:pic>
      <xdr:nvPicPr>
        <xdr:cNvPr id="5138" name="Picture 18"/>
        <xdr:cNvPicPr>
          <a:picLocks noChangeAspect="1" noChangeArrowheads="1"/>
        </xdr:cNvPicPr>
      </xdr:nvPicPr>
      <xdr:blipFill>
        <a:blip xmlns:r="http://schemas.openxmlformats.org/officeDocument/2006/relationships" r:embed="rId1" cstate="print"/>
        <a:srcRect/>
        <a:stretch>
          <a:fillRect/>
        </a:stretch>
      </xdr:blipFill>
      <xdr:spPr bwMode="auto">
        <a:xfrm rot="16200000">
          <a:off x="970324" y="2508463"/>
          <a:ext cx="2704088" cy="2777837"/>
        </a:xfrm>
        <a:prstGeom prst="rect">
          <a:avLst/>
        </a:prstGeom>
        <a:noFill/>
      </xdr:spPr>
    </xdr:pic>
    <xdr:clientData/>
  </xdr:twoCellAnchor>
  <xdr:twoCellAnchor editAs="oneCell">
    <xdr:from>
      <xdr:col>11</xdr:col>
      <xdr:colOff>0</xdr:colOff>
      <xdr:row>30</xdr:row>
      <xdr:rowOff>0</xdr:rowOff>
    </xdr:from>
    <xdr:to>
      <xdr:col>12</xdr:col>
      <xdr:colOff>165388</xdr:colOff>
      <xdr:row>32</xdr:row>
      <xdr:rowOff>6061</xdr:rowOff>
    </xdr:to>
    <xdr:pic>
      <xdr:nvPicPr>
        <xdr:cNvPr id="5233" name="Eqp$L$31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 cstate="print"/>
        <a:srcRect/>
        <a:stretch>
          <a:fillRect/>
        </a:stretch>
      </xdr:blipFill>
      <xdr:spPr bwMode="auto">
        <a:xfrm>
          <a:off x="2714625" y="5876925"/>
          <a:ext cx="600075" cy="390525"/>
        </a:xfrm>
        <a:prstGeom prst="rect">
          <a:avLst/>
        </a:prstGeom>
        <a:noFill/>
      </xdr:spPr>
    </xdr:pic>
    <xdr:clientData/>
  </xdr:twoCellAnchor>
  <xdr:twoCellAnchor editAs="oneCell">
    <xdr:from>
      <xdr:col>11</xdr:col>
      <xdr:colOff>0</xdr:colOff>
      <xdr:row>44</xdr:row>
      <xdr:rowOff>0</xdr:rowOff>
    </xdr:from>
    <xdr:to>
      <xdr:col>18</xdr:col>
      <xdr:colOff>101311</xdr:colOff>
      <xdr:row>45</xdr:row>
      <xdr:rowOff>161926</xdr:rowOff>
    </xdr:to>
    <xdr:pic>
      <xdr:nvPicPr>
        <xdr:cNvPr id="5234" name="Eqp$L$45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4" cstate="print"/>
        <a:srcRect/>
        <a:stretch>
          <a:fillRect/>
        </a:stretch>
      </xdr:blipFill>
      <xdr:spPr bwMode="auto">
        <a:xfrm>
          <a:off x="2714625" y="8848725"/>
          <a:ext cx="2085975" cy="390525"/>
        </a:xfrm>
        <a:prstGeom prst="rect">
          <a:avLst/>
        </a:prstGeom>
        <a:noFill/>
      </xdr:spPr>
    </xdr:pic>
    <xdr:clientData/>
  </xdr:twoCellAnchor>
  <xdr:twoCellAnchor editAs="oneCell">
    <xdr:from>
      <xdr:col>11</xdr:col>
      <xdr:colOff>0</xdr:colOff>
      <xdr:row>50</xdr:row>
      <xdr:rowOff>0</xdr:rowOff>
    </xdr:from>
    <xdr:to>
      <xdr:col>19</xdr:col>
      <xdr:colOff>110836</xdr:colOff>
      <xdr:row>51</xdr:row>
      <xdr:rowOff>161926</xdr:rowOff>
    </xdr:to>
    <xdr:pic>
      <xdr:nvPicPr>
        <xdr:cNvPr id="5235" name="Eqp$L$49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5" cstate="print"/>
        <a:srcRect/>
        <a:stretch>
          <a:fillRect/>
        </a:stretch>
      </xdr:blipFill>
      <xdr:spPr bwMode="auto">
        <a:xfrm>
          <a:off x="2714625" y="9686925"/>
          <a:ext cx="2286000" cy="390525"/>
        </a:xfrm>
        <a:prstGeom prst="rect">
          <a:avLst/>
        </a:prstGeom>
        <a:noFill/>
      </xdr:spPr>
    </xdr:pic>
    <xdr:clientData/>
  </xdr:twoCellAnchor>
  <xdr:twoCellAnchor editAs="oneCell">
    <xdr:from>
      <xdr:col>12</xdr:col>
      <xdr:colOff>0</xdr:colOff>
      <xdr:row>59</xdr:row>
      <xdr:rowOff>0</xdr:rowOff>
    </xdr:from>
    <xdr:to>
      <xdr:col>13</xdr:col>
      <xdr:colOff>191366</xdr:colOff>
      <xdr:row>60</xdr:row>
      <xdr:rowOff>161924</xdr:rowOff>
    </xdr:to>
    <xdr:pic>
      <xdr:nvPicPr>
        <xdr:cNvPr id="5237" name="Eqp$M$58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6" cstate="print"/>
        <a:srcRect/>
        <a:stretch>
          <a:fillRect/>
        </a:stretch>
      </xdr:blipFill>
      <xdr:spPr bwMode="auto">
        <a:xfrm>
          <a:off x="3000375" y="11591925"/>
          <a:ext cx="600075" cy="390525"/>
        </a:xfrm>
        <a:prstGeom prst="rect">
          <a:avLst/>
        </a:prstGeom>
        <a:noFill/>
      </xdr:spPr>
    </xdr:pic>
    <xdr:clientData/>
  </xdr:twoCellAnchor>
  <xdr:twoCellAnchor editAs="oneCell">
    <xdr:from>
      <xdr:col>12</xdr:col>
      <xdr:colOff>0</xdr:colOff>
      <xdr:row>60</xdr:row>
      <xdr:rowOff>0</xdr:rowOff>
    </xdr:from>
    <xdr:to>
      <xdr:col>20</xdr:col>
      <xdr:colOff>115166</xdr:colOff>
      <xdr:row>61</xdr:row>
      <xdr:rowOff>161926</xdr:rowOff>
    </xdr:to>
    <xdr:pic>
      <xdr:nvPicPr>
        <xdr:cNvPr id="5238" name="Eqp$M$59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7" cstate="print"/>
        <a:srcRect/>
        <a:stretch>
          <a:fillRect/>
        </a:stretch>
      </xdr:blipFill>
      <xdr:spPr bwMode="auto">
        <a:xfrm>
          <a:off x="3000375" y="11820525"/>
          <a:ext cx="2047875" cy="390525"/>
        </a:xfrm>
        <a:prstGeom prst="rect">
          <a:avLst/>
        </a:prstGeom>
        <a:noFill/>
      </xdr:spPr>
    </xdr:pic>
    <xdr:clientData/>
  </xdr:twoCellAnchor>
  <xdr:twoCellAnchor editAs="oneCell">
    <xdr:from>
      <xdr:col>11</xdr:col>
      <xdr:colOff>0</xdr:colOff>
      <xdr:row>63</xdr:row>
      <xdr:rowOff>0</xdr:rowOff>
    </xdr:from>
    <xdr:to>
      <xdr:col>12</xdr:col>
      <xdr:colOff>241588</xdr:colOff>
      <xdr:row>64</xdr:row>
      <xdr:rowOff>161924</xdr:rowOff>
    </xdr:to>
    <xdr:pic>
      <xdr:nvPicPr>
        <xdr:cNvPr id="5239" name="Eqp$L$62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8" cstate="print"/>
        <a:srcRect/>
        <a:stretch>
          <a:fillRect/>
        </a:stretch>
      </xdr:blipFill>
      <xdr:spPr bwMode="auto">
        <a:xfrm>
          <a:off x="2714625" y="12430125"/>
          <a:ext cx="676275" cy="390525"/>
        </a:xfrm>
        <a:prstGeom prst="rect">
          <a:avLst/>
        </a:prstGeom>
        <a:noFill/>
      </xdr:spPr>
    </xdr:pic>
    <xdr:clientData/>
  </xdr:twoCellAnchor>
  <xdr:twoCellAnchor editAs="oneCell">
    <xdr:from>
      <xdr:col>11</xdr:col>
      <xdr:colOff>0</xdr:colOff>
      <xdr:row>71</xdr:row>
      <xdr:rowOff>0</xdr:rowOff>
    </xdr:from>
    <xdr:to>
      <xdr:col>12</xdr:col>
      <xdr:colOff>241588</xdr:colOff>
      <xdr:row>72</xdr:row>
      <xdr:rowOff>161924</xdr:rowOff>
    </xdr:to>
    <xdr:pic>
      <xdr:nvPicPr>
        <xdr:cNvPr id="5240" name="Eqp$L$69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9" cstate="print"/>
        <a:srcRect/>
        <a:stretch>
          <a:fillRect/>
        </a:stretch>
      </xdr:blipFill>
      <xdr:spPr bwMode="auto">
        <a:xfrm>
          <a:off x="2714625" y="13954125"/>
          <a:ext cx="676275" cy="390525"/>
        </a:xfrm>
        <a:prstGeom prst="rect">
          <a:avLst/>
        </a:prstGeom>
        <a:noFill/>
      </xdr:spPr>
    </xdr:pic>
    <xdr:clientData/>
  </xdr:twoCellAnchor>
  <xdr:twoCellAnchor editAs="oneCell">
    <xdr:from>
      <xdr:col>10</xdr:col>
      <xdr:colOff>268432</xdr:colOff>
      <xdr:row>105</xdr:row>
      <xdr:rowOff>0</xdr:rowOff>
    </xdr:from>
    <xdr:to>
      <xdr:col>22</xdr:col>
      <xdr:colOff>129888</xdr:colOff>
      <xdr:row>106</xdr:row>
      <xdr:rowOff>161926</xdr:rowOff>
    </xdr:to>
    <xdr:pic>
      <xdr:nvPicPr>
        <xdr:cNvPr id="5152" name="Eqp$L$106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883477" y="21639068"/>
          <a:ext cx="2978729" cy="387062"/>
        </a:xfrm>
        <a:prstGeom prst="rect">
          <a:avLst/>
        </a:prstGeom>
        <a:noFill/>
      </xdr:spPr>
    </xdr:pic>
    <xdr:clientData/>
  </xdr:twoCellAnchor>
  <xdr:twoCellAnchor editAs="oneCell">
    <xdr:from>
      <xdr:col>10</xdr:col>
      <xdr:colOff>233796</xdr:colOff>
      <xdr:row>104</xdr:row>
      <xdr:rowOff>0</xdr:rowOff>
    </xdr:from>
    <xdr:to>
      <xdr:col>22</xdr:col>
      <xdr:colOff>121228</xdr:colOff>
      <xdr:row>105</xdr:row>
      <xdr:rowOff>190499</xdr:rowOff>
    </xdr:to>
    <xdr:pic>
      <xdr:nvPicPr>
        <xdr:cNvPr id="5153" name="Eqp$L$105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1" cstate="print"/>
        <a:srcRect/>
        <a:stretch>
          <a:fillRect/>
        </a:stretch>
      </xdr:blipFill>
      <xdr:spPr bwMode="auto">
        <a:xfrm>
          <a:off x="2848841" y="21413932"/>
          <a:ext cx="3004705" cy="415636"/>
        </a:xfrm>
        <a:prstGeom prst="rect">
          <a:avLst/>
        </a:prstGeom>
        <a:noFill/>
      </xdr:spPr>
    </xdr:pic>
    <xdr:clientData/>
  </xdr:twoCellAnchor>
  <xdr:twoCellAnchor editAs="oneCell">
    <xdr:from>
      <xdr:col>11</xdr:col>
      <xdr:colOff>0</xdr:colOff>
      <xdr:row>106</xdr:row>
      <xdr:rowOff>0</xdr:rowOff>
    </xdr:from>
    <xdr:to>
      <xdr:col>15</xdr:col>
      <xdr:colOff>53686</xdr:colOff>
      <xdr:row>107</xdr:row>
      <xdr:rowOff>161925</xdr:rowOff>
    </xdr:to>
    <xdr:pic>
      <xdr:nvPicPr>
        <xdr:cNvPr id="5154" name="Eqp$L$107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2" cstate="print"/>
        <a:srcRect/>
        <a:stretch>
          <a:fillRect/>
        </a:stretch>
      </xdr:blipFill>
      <xdr:spPr bwMode="auto">
        <a:xfrm>
          <a:off x="2819400" y="22031325"/>
          <a:ext cx="1466850" cy="390525"/>
        </a:xfrm>
        <a:prstGeom prst="rect">
          <a:avLst/>
        </a:prstGeom>
        <a:noFill/>
      </xdr:spPr>
    </xdr:pic>
    <xdr:clientData/>
  </xdr:twoCellAnchor>
  <xdr:twoCellAnchor editAs="oneCell">
    <xdr:from>
      <xdr:col>11</xdr:col>
      <xdr:colOff>0</xdr:colOff>
      <xdr:row>107</xdr:row>
      <xdr:rowOff>0</xdr:rowOff>
    </xdr:from>
    <xdr:to>
      <xdr:col>15</xdr:col>
      <xdr:colOff>82261</xdr:colOff>
      <xdr:row>108</xdr:row>
      <xdr:rowOff>161924</xdr:rowOff>
    </xdr:to>
    <xdr:pic>
      <xdr:nvPicPr>
        <xdr:cNvPr id="5155" name="Eqp$L$108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3" cstate="print"/>
        <a:srcRect/>
        <a:stretch>
          <a:fillRect/>
        </a:stretch>
      </xdr:blipFill>
      <xdr:spPr bwMode="auto">
        <a:xfrm>
          <a:off x="2819400" y="22259925"/>
          <a:ext cx="1495425" cy="390525"/>
        </a:xfrm>
        <a:prstGeom prst="rect">
          <a:avLst/>
        </a:prstGeom>
        <a:noFill/>
      </xdr:spPr>
    </xdr:pic>
    <xdr:clientData/>
  </xdr:twoCellAnchor>
  <xdr:twoCellAnchor editAs="oneCell">
    <xdr:from>
      <xdr:col>11</xdr:col>
      <xdr:colOff>0</xdr:colOff>
      <xdr:row>111</xdr:row>
      <xdr:rowOff>0</xdr:rowOff>
    </xdr:from>
    <xdr:to>
      <xdr:col>18</xdr:col>
      <xdr:colOff>63211</xdr:colOff>
      <xdr:row>112</xdr:row>
      <xdr:rowOff>161925</xdr:rowOff>
    </xdr:to>
    <xdr:pic>
      <xdr:nvPicPr>
        <xdr:cNvPr id="5157" name="Eqp$L$112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4" cstate="print"/>
        <a:srcRect/>
        <a:stretch>
          <a:fillRect/>
        </a:stretch>
      </xdr:blipFill>
      <xdr:spPr bwMode="auto">
        <a:xfrm>
          <a:off x="2819400" y="23098125"/>
          <a:ext cx="2047875" cy="390525"/>
        </a:xfrm>
        <a:prstGeom prst="rect">
          <a:avLst/>
        </a:prstGeom>
        <a:noFill/>
      </xdr:spPr>
    </xdr:pic>
    <xdr:clientData/>
  </xdr:twoCellAnchor>
  <xdr:twoCellAnchor editAs="oneCell">
    <xdr:from>
      <xdr:col>11</xdr:col>
      <xdr:colOff>0</xdr:colOff>
      <xdr:row>114</xdr:row>
      <xdr:rowOff>0</xdr:rowOff>
    </xdr:from>
    <xdr:to>
      <xdr:col>18</xdr:col>
      <xdr:colOff>63211</xdr:colOff>
      <xdr:row>115</xdr:row>
      <xdr:rowOff>161924</xdr:rowOff>
    </xdr:to>
    <xdr:pic>
      <xdr:nvPicPr>
        <xdr:cNvPr id="5158" name="Eqp$L$115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819400" y="23707725"/>
          <a:ext cx="2047875" cy="390525"/>
        </a:xfrm>
        <a:prstGeom prst="rect">
          <a:avLst/>
        </a:prstGeom>
        <a:noFill/>
      </xdr:spPr>
    </xdr:pic>
    <xdr:clientData/>
  </xdr:twoCellAnchor>
  <xdr:twoCellAnchor editAs="oneCell">
    <xdr:from>
      <xdr:col>11</xdr:col>
      <xdr:colOff>0</xdr:colOff>
      <xdr:row>116</xdr:row>
      <xdr:rowOff>0</xdr:rowOff>
    </xdr:from>
    <xdr:to>
      <xdr:col>12</xdr:col>
      <xdr:colOff>165388</xdr:colOff>
      <xdr:row>117</xdr:row>
      <xdr:rowOff>161924</xdr:rowOff>
    </xdr:to>
    <xdr:pic>
      <xdr:nvPicPr>
        <xdr:cNvPr id="5159" name="Eqp$L$117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6" cstate="print"/>
        <a:srcRect/>
        <a:stretch>
          <a:fillRect/>
        </a:stretch>
      </xdr:blipFill>
      <xdr:spPr bwMode="auto">
        <a:xfrm>
          <a:off x="2819400" y="24164925"/>
          <a:ext cx="600075" cy="390525"/>
        </a:xfrm>
        <a:prstGeom prst="rect">
          <a:avLst/>
        </a:prstGeom>
        <a:noFill/>
      </xdr:spPr>
    </xdr:pic>
    <xdr:clientData/>
  </xdr:twoCellAnchor>
  <xdr:twoCellAnchor editAs="oneCell">
    <xdr:from>
      <xdr:col>11</xdr:col>
      <xdr:colOff>0</xdr:colOff>
      <xdr:row>119</xdr:row>
      <xdr:rowOff>0</xdr:rowOff>
    </xdr:from>
    <xdr:to>
      <xdr:col>12</xdr:col>
      <xdr:colOff>165388</xdr:colOff>
      <xdr:row>120</xdr:row>
      <xdr:rowOff>161925</xdr:rowOff>
    </xdr:to>
    <xdr:pic>
      <xdr:nvPicPr>
        <xdr:cNvPr id="5160" name="Eqp$L$120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7" cstate="print"/>
        <a:srcRect/>
        <a:stretch>
          <a:fillRect/>
        </a:stretch>
      </xdr:blipFill>
      <xdr:spPr bwMode="auto">
        <a:xfrm>
          <a:off x="2819400" y="24774525"/>
          <a:ext cx="600075" cy="390525"/>
        </a:xfrm>
        <a:prstGeom prst="rect">
          <a:avLst/>
        </a:prstGeom>
        <a:noFill/>
      </xdr:spPr>
    </xdr:pic>
    <xdr:clientData/>
  </xdr:twoCellAnchor>
  <xdr:twoCellAnchor editAs="oneCell">
    <xdr:from>
      <xdr:col>11</xdr:col>
      <xdr:colOff>0</xdr:colOff>
      <xdr:row>123</xdr:row>
      <xdr:rowOff>0</xdr:rowOff>
    </xdr:from>
    <xdr:to>
      <xdr:col>12</xdr:col>
      <xdr:colOff>171449</xdr:colOff>
      <xdr:row>124</xdr:row>
      <xdr:rowOff>161924</xdr:rowOff>
    </xdr:to>
    <xdr:pic>
      <xdr:nvPicPr>
        <xdr:cNvPr id="5146" name="Eqp$L$124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8" cstate="print"/>
        <a:srcRect/>
        <a:stretch>
          <a:fillRect/>
        </a:stretch>
      </xdr:blipFill>
      <xdr:spPr bwMode="auto">
        <a:xfrm>
          <a:off x="2914650" y="25612725"/>
          <a:ext cx="600075" cy="390525"/>
        </a:xfrm>
        <a:prstGeom prst="rect">
          <a:avLst/>
        </a:prstGeom>
        <a:noFill/>
      </xdr:spPr>
    </xdr:pic>
    <xdr:clientData/>
  </xdr:twoCellAnchor>
  <xdr:twoCellAnchor editAs="oneCell">
    <xdr:from>
      <xdr:col>11</xdr:col>
      <xdr:colOff>0</xdr:colOff>
      <xdr:row>124</xdr:row>
      <xdr:rowOff>0</xdr:rowOff>
    </xdr:from>
    <xdr:to>
      <xdr:col>15</xdr:col>
      <xdr:colOff>162790</xdr:colOff>
      <xdr:row>125</xdr:row>
      <xdr:rowOff>196562</xdr:rowOff>
    </xdr:to>
    <xdr:pic>
      <xdr:nvPicPr>
        <xdr:cNvPr id="5147" name="Eqp$L$125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19" cstate="print"/>
        <a:srcRect/>
        <a:stretch>
          <a:fillRect/>
        </a:stretch>
      </xdr:blipFill>
      <xdr:spPr bwMode="auto">
        <a:xfrm>
          <a:off x="2914650" y="25841325"/>
          <a:ext cx="1571625" cy="390525"/>
        </a:xfrm>
        <a:prstGeom prst="rect">
          <a:avLst/>
        </a:prstGeom>
        <a:noFill/>
      </xdr:spPr>
    </xdr:pic>
    <xdr:clientData/>
  </xdr:twoCellAnchor>
  <xdr:twoCellAnchor editAs="oneCell">
    <xdr:from>
      <xdr:col>11</xdr:col>
      <xdr:colOff>0</xdr:colOff>
      <xdr:row>125</xdr:row>
      <xdr:rowOff>0</xdr:rowOff>
    </xdr:from>
    <xdr:to>
      <xdr:col>12</xdr:col>
      <xdr:colOff>171449</xdr:colOff>
      <xdr:row>126</xdr:row>
      <xdr:rowOff>161926</xdr:rowOff>
    </xdr:to>
    <xdr:pic>
      <xdr:nvPicPr>
        <xdr:cNvPr id="5148" name="Eqp$L$126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0" cstate="print"/>
        <a:srcRect/>
        <a:stretch>
          <a:fillRect/>
        </a:stretch>
      </xdr:blipFill>
      <xdr:spPr bwMode="auto">
        <a:xfrm>
          <a:off x="2914650" y="26031825"/>
          <a:ext cx="600075" cy="390525"/>
        </a:xfrm>
        <a:prstGeom prst="rect">
          <a:avLst/>
        </a:prstGeom>
        <a:noFill/>
      </xdr:spPr>
    </xdr:pic>
    <xdr:clientData/>
  </xdr:twoCellAnchor>
  <xdr:twoCellAnchor editAs="oneCell">
    <xdr:from>
      <xdr:col>13</xdr:col>
      <xdr:colOff>0</xdr:colOff>
      <xdr:row>122</xdr:row>
      <xdr:rowOff>0</xdr:rowOff>
    </xdr:from>
    <xdr:to>
      <xdr:col>21</xdr:col>
      <xdr:colOff>133350</xdr:colOff>
      <xdr:row>123</xdr:row>
      <xdr:rowOff>161926</xdr:rowOff>
    </xdr:to>
    <xdr:pic>
      <xdr:nvPicPr>
        <xdr:cNvPr id="5165" name="Eqp$N$123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1" cstate="print"/>
        <a:srcRect/>
        <a:stretch>
          <a:fillRect/>
        </a:stretch>
      </xdr:blipFill>
      <xdr:spPr bwMode="auto">
        <a:xfrm>
          <a:off x="3752850" y="25384125"/>
          <a:ext cx="1847850" cy="390525"/>
        </a:xfrm>
        <a:prstGeom prst="rect">
          <a:avLst/>
        </a:prstGeom>
        <a:noFill/>
      </xdr:spPr>
    </xdr:pic>
    <xdr:clientData/>
  </xdr:twoCellAnchor>
  <xdr:twoCellAnchor editAs="oneCell">
    <xdr:from>
      <xdr:col>10</xdr:col>
      <xdr:colOff>0</xdr:colOff>
      <xdr:row>127</xdr:row>
      <xdr:rowOff>0</xdr:rowOff>
    </xdr:from>
    <xdr:to>
      <xdr:col>16</xdr:col>
      <xdr:colOff>79664</xdr:colOff>
      <xdr:row>128</xdr:row>
      <xdr:rowOff>161924</xdr:rowOff>
    </xdr:to>
    <xdr:pic>
      <xdr:nvPicPr>
        <xdr:cNvPr id="5178" name="Eqp$K$128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2" cstate="print"/>
        <a:srcRect/>
        <a:stretch>
          <a:fillRect/>
        </a:stretch>
      </xdr:blipFill>
      <xdr:spPr bwMode="auto">
        <a:xfrm>
          <a:off x="2609850" y="26489025"/>
          <a:ext cx="2047875" cy="390525"/>
        </a:xfrm>
        <a:prstGeom prst="rect">
          <a:avLst/>
        </a:prstGeom>
        <a:noFill/>
      </xdr:spPr>
    </xdr:pic>
    <xdr:clientData/>
  </xdr:twoCellAnchor>
  <xdr:twoCellAnchor editAs="oneCell">
    <xdr:from>
      <xdr:col>11</xdr:col>
      <xdr:colOff>0</xdr:colOff>
      <xdr:row>132</xdr:row>
      <xdr:rowOff>0</xdr:rowOff>
    </xdr:from>
    <xdr:to>
      <xdr:col>12</xdr:col>
      <xdr:colOff>209550</xdr:colOff>
      <xdr:row>133</xdr:row>
      <xdr:rowOff>196561</xdr:rowOff>
    </xdr:to>
    <xdr:pic>
      <xdr:nvPicPr>
        <xdr:cNvPr id="5182" name="Eqp$L$133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3" cstate="print"/>
        <a:srcRect/>
        <a:stretch>
          <a:fillRect/>
        </a:stretch>
      </xdr:blipFill>
      <xdr:spPr bwMode="auto">
        <a:xfrm>
          <a:off x="2981325" y="27632025"/>
          <a:ext cx="638175" cy="390525"/>
        </a:xfrm>
        <a:prstGeom prst="rect">
          <a:avLst/>
        </a:prstGeom>
        <a:noFill/>
      </xdr:spPr>
    </xdr:pic>
    <xdr:clientData/>
  </xdr:twoCellAnchor>
  <xdr:twoCellAnchor editAs="oneCell">
    <xdr:from>
      <xdr:col>10</xdr:col>
      <xdr:colOff>0</xdr:colOff>
      <xdr:row>133</xdr:row>
      <xdr:rowOff>0</xdr:rowOff>
    </xdr:from>
    <xdr:to>
      <xdr:col>16</xdr:col>
      <xdr:colOff>79664</xdr:colOff>
      <xdr:row>134</xdr:row>
      <xdr:rowOff>161924</xdr:rowOff>
    </xdr:to>
    <xdr:pic>
      <xdr:nvPicPr>
        <xdr:cNvPr id="5183" name="Eqp$K$134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4" cstate="print"/>
        <a:srcRect/>
        <a:stretch>
          <a:fillRect/>
        </a:stretch>
      </xdr:blipFill>
      <xdr:spPr bwMode="auto">
        <a:xfrm>
          <a:off x="2609850" y="27822525"/>
          <a:ext cx="2047875" cy="390525"/>
        </a:xfrm>
        <a:prstGeom prst="rect">
          <a:avLst/>
        </a:prstGeom>
        <a:noFill/>
      </xdr:spPr>
    </xdr:pic>
    <xdr:clientData/>
  </xdr:twoCellAnchor>
  <xdr:twoCellAnchor editAs="oneCell">
    <xdr:from>
      <xdr:col>10</xdr:col>
      <xdr:colOff>0</xdr:colOff>
      <xdr:row>134</xdr:row>
      <xdr:rowOff>0</xdr:rowOff>
    </xdr:from>
    <xdr:to>
      <xdr:col>15</xdr:col>
      <xdr:colOff>32039</xdr:colOff>
      <xdr:row>135</xdr:row>
      <xdr:rowOff>161925</xdr:rowOff>
    </xdr:to>
    <xdr:pic>
      <xdr:nvPicPr>
        <xdr:cNvPr id="5185" name="Eqp$K$135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5" cstate="print"/>
        <a:srcRect/>
        <a:stretch>
          <a:fillRect/>
        </a:stretch>
      </xdr:blipFill>
      <xdr:spPr bwMode="auto">
        <a:xfrm>
          <a:off x="2609850" y="28051125"/>
          <a:ext cx="1809750" cy="390525"/>
        </a:xfrm>
        <a:prstGeom prst="rect">
          <a:avLst/>
        </a:prstGeom>
        <a:noFill/>
      </xdr:spPr>
    </xdr:pic>
    <xdr:clientData/>
  </xdr:twoCellAnchor>
  <xdr:twoCellAnchor editAs="oneCell">
    <xdr:from>
      <xdr:col>10</xdr:col>
      <xdr:colOff>0</xdr:colOff>
      <xdr:row>135</xdr:row>
      <xdr:rowOff>0</xdr:rowOff>
    </xdr:from>
    <xdr:to>
      <xdr:col>16</xdr:col>
      <xdr:colOff>79664</xdr:colOff>
      <xdr:row>136</xdr:row>
      <xdr:rowOff>196562</xdr:rowOff>
    </xdr:to>
    <xdr:pic>
      <xdr:nvPicPr>
        <xdr:cNvPr id="5186" name="Eqp$K$136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6" cstate="print"/>
        <a:srcRect/>
        <a:stretch>
          <a:fillRect/>
        </a:stretch>
      </xdr:blipFill>
      <xdr:spPr bwMode="auto">
        <a:xfrm>
          <a:off x="2609850" y="28279725"/>
          <a:ext cx="2047875" cy="390525"/>
        </a:xfrm>
        <a:prstGeom prst="rect">
          <a:avLst/>
        </a:prstGeom>
        <a:noFill/>
      </xdr:spPr>
    </xdr:pic>
    <xdr:clientData/>
  </xdr:twoCellAnchor>
  <xdr:twoCellAnchor editAs="oneCell">
    <xdr:from>
      <xdr:col>10</xdr:col>
      <xdr:colOff>0</xdr:colOff>
      <xdr:row>136</xdr:row>
      <xdr:rowOff>0</xdr:rowOff>
    </xdr:from>
    <xdr:to>
      <xdr:col>19</xdr:col>
      <xdr:colOff>98714</xdr:colOff>
      <xdr:row>137</xdr:row>
      <xdr:rowOff>179244</xdr:rowOff>
    </xdr:to>
    <xdr:pic>
      <xdr:nvPicPr>
        <xdr:cNvPr id="5192" name="Eqp$K$137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7" cstate="print"/>
        <a:srcRect/>
        <a:stretch>
          <a:fillRect/>
        </a:stretch>
      </xdr:blipFill>
      <xdr:spPr bwMode="auto">
        <a:xfrm>
          <a:off x="2609850" y="28470225"/>
          <a:ext cx="2638425" cy="400050"/>
        </a:xfrm>
        <a:prstGeom prst="rect">
          <a:avLst/>
        </a:prstGeom>
        <a:noFill/>
      </xdr:spPr>
    </xdr:pic>
    <xdr:clientData/>
  </xdr:twoCellAnchor>
  <xdr:twoCellAnchor editAs="oneCell">
    <xdr:from>
      <xdr:col>10</xdr:col>
      <xdr:colOff>0</xdr:colOff>
      <xdr:row>137</xdr:row>
      <xdr:rowOff>0</xdr:rowOff>
    </xdr:from>
    <xdr:to>
      <xdr:col>20</xdr:col>
      <xdr:colOff>41564</xdr:colOff>
      <xdr:row>138</xdr:row>
      <xdr:rowOff>179242</xdr:rowOff>
    </xdr:to>
    <xdr:pic>
      <xdr:nvPicPr>
        <xdr:cNvPr id="5193" name="Eqp$K$138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8" cstate="print"/>
        <a:srcRect/>
        <a:stretch>
          <a:fillRect/>
        </a:stretch>
      </xdr:blipFill>
      <xdr:spPr bwMode="auto">
        <a:xfrm>
          <a:off x="2609850" y="28698825"/>
          <a:ext cx="2771775" cy="400050"/>
        </a:xfrm>
        <a:prstGeom prst="rect">
          <a:avLst/>
        </a:prstGeom>
        <a:noFill/>
      </xdr:spPr>
    </xdr:pic>
    <xdr:clientData/>
  </xdr:twoCellAnchor>
  <xdr:twoCellAnchor editAs="oneCell">
    <xdr:from>
      <xdr:col>10</xdr:col>
      <xdr:colOff>0</xdr:colOff>
      <xdr:row>138</xdr:row>
      <xdr:rowOff>0</xdr:rowOff>
    </xdr:from>
    <xdr:to>
      <xdr:col>16</xdr:col>
      <xdr:colOff>79664</xdr:colOff>
      <xdr:row>139</xdr:row>
      <xdr:rowOff>161926</xdr:rowOff>
    </xdr:to>
    <xdr:pic>
      <xdr:nvPicPr>
        <xdr:cNvPr id="5194" name="Eqp$K$139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29" cstate="print"/>
        <a:srcRect/>
        <a:stretch>
          <a:fillRect/>
        </a:stretch>
      </xdr:blipFill>
      <xdr:spPr bwMode="auto">
        <a:xfrm>
          <a:off x="2609850" y="28927425"/>
          <a:ext cx="2047875" cy="390525"/>
        </a:xfrm>
        <a:prstGeom prst="rect">
          <a:avLst/>
        </a:prstGeom>
        <a:noFill/>
      </xdr:spPr>
    </xdr:pic>
    <xdr:clientData/>
  </xdr:twoCellAnchor>
  <xdr:twoCellAnchor editAs="oneCell">
    <xdr:from>
      <xdr:col>11</xdr:col>
      <xdr:colOff>0</xdr:colOff>
      <xdr:row>139</xdr:row>
      <xdr:rowOff>0</xdr:rowOff>
    </xdr:from>
    <xdr:to>
      <xdr:col>18</xdr:col>
      <xdr:colOff>174914</xdr:colOff>
      <xdr:row>140</xdr:row>
      <xdr:rowOff>161925</xdr:rowOff>
    </xdr:to>
    <xdr:pic>
      <xdr:nvPicPr>
        <xdr:cNvPr id="5195" name="Eqp$L$140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0" cstate="print"/>
        <a:srcRect/>
        <a:stretch>
          <a:fillRect/>
        </a:stretch>
      </xdr:blipFill>
      <xdr:spPr bwMode="auto">
        <a:xfrm>
          <a:off x="2981325" y="29156025"/>
          <a:ext cx="2152650" cy="390525"/>
        </a:xfrm>
        <a:prstGeom prst="rect">
          <a:avLst/>
        </a:prstGeom>
        <a:noFill/>
      </xdr:spPr>
    </xdr:pic>
    <xdr:clientData/>
  </xdr:twoCellAnchor>
  <xdr:twoCellAnchor editAs="oneCell">
    <xdr:from>
      <xdr:col>10</xdr:col>
      <xdr:colOff>173183</xdr:colOff>
      <xdr:row>146</xdr:row>
      <xdr:rowOff>0</xdr:rowOff>
    </xdr:from>
    <xdr:to>
      <xdr:col>22</xdr:col>
      <xdr:colOff>121227</xdr:colOff>
      <xdr:row>147</xdr:row>
      <xdr:rowOff>161925</xdr:rowOff>
    </xdr:to>
    <xdr:pic>
      <xdr:nvPicPr>
        <xdr:cNvPr id="5197" name="Eqp$L$146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1" cstate="print"/>
        <a:srcRect/>
        <a:stretch>
          <a:fillRect/>
        </a:stretch>
      </xdr:blipFill>
      <xdr:spPr bwMode="auto">
        <a:xfrm>
          <a:off x="2788228" y="30090341"/>
          <a:ext cx="3065317" cy="387061"/>
        </a:xfrm>
        <a:prstGeom prst="rect">
          <a:avLst/>
        </a:prstGeom>
        <a:noFill/>
      </xdr:spPr>
    </xdr:pic>
    <xdr:clientData/>
  </xdr:twoCellAnchor>
  <xdr:twoCellAnchor editAs="oneCell">
    <xdr:from>
      <xdr:col>10</xdr:col>
      <xdr:colOff>181841</xdr:colOff>
      <xdr:row>99</xdr:row>
      <xdr:rowOff>0</xdr:rowOff>
    </xdr:from>
    <xdr:to>
      <xdr:col>22</xdr:col>
      <xdr:colOff>112568</xdr:colOff>
      <xdr:row>100</xdr:row>
      <xdr:rowOff>161925</xdr:rowOff>
    </xdr:to>
    <xdr:pic>
      <xdr:nvPicPr>
        <xdr:cNvPr id="5199" name="Eqp$L$101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2" cstate="print"/>
        <a:srcRect/>
        <a:stretch>
          <a:fillRect/>
        </a:stretch>
      </xdr:blipFill>
      <xdr:spPr bwMode="auto">
        <a:xfrm>
          <a:off x="2796886" y="20582659"/>
          <a:ext cx="3048000" cy="387061"/>
        </a:xfrm>
        <a:prstGeom prst="rect">
          <a:avLst/>
        </a:prstGeom>
        <a:noFill/>
      </xdr:spPr>
    </xdr:pic>
    <xdr:clientData/>
  </xdr:twoCellAnchor>
  <xdr:twoCellAnchor editAs="oneCell">
    <xdr:from>
      <xdr:col>2</xdr:col>
      <xdr:colOff>95249</xdr:colOff>
      <xdr:row>100</xdr:row>
      <xdr:rowOff>199159</xdr:rowOff>
    </xdr:from>
    <xdr:to>
      <xdr:col>22</xdr:col>
      <xdr:colOff>184438</xdr:colOff>
      <xdr:row>102</xdr:row>
      <xdr:rowOff>170585</xdr:rowOff>
    </xdr:to>
    <xdr:pic>
      <xdr:nvPicPr>
        <xdr:cNvPr id="5263" name="Eqp$L$102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3" cstate="print"/>
        <a:srcRect/>
        <a:stretch>
          <a:fillRect/>
        </a:stretch>
      </xdr:blipFill>
      <xdr:spPr bwMode="auto">
        <a:xfrm>
          <a:off x="476249" y="21006954"/>
          <a:ext cx="5440507" cy="387062"/>
        </a:xfrm>
        <a:prstGeom prst="rect">
          <a:avLst/>
        </a:prstGeom>
        <a:noFill/>
      </xdr:spPr>
    </xdr:pic>
    <xdr:clientData/>
  </xdr:twoCellAnchor>
  <xdr:twoCellAnchor editAs="oneCell">
    <xdr:from>
      <xdr:col>2</xdr:col>
      <xdr:colOff>60613</xdr:colOff>
      <xdr:row>147</xdr:row>
      <xdr:rowOff>155863</xdr:rowOff>
    </xdr:from>
    <xdr:to>
      <xdr:col>22</xdr:col>
      <xdr:colOff>149802</xdr:colOff>
      <xdr:row>149</xdr:row>
      <xdr:rowOff>127289</xdr:rowOff>
    </xdr:to>
    <xdr:pic>
      <xdr:nvPicPr>
        <xdr:cNvPr id="5264" name="Eqp$L$147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4" cstate="print"/>
        <a:srcRect/>
        <a:stretch>
          <a:fillRect/>
        </a:stretch>
      </xdr:blipFill>
      <xdr:spPr bwMode="auto">
        <a:xfrm>
          <a:off x="441613" y="30471340"/>
          <a:ext cx="5440507" cy="387062"/>
        </a:xfrm>
        <a:prstGeom prst="rect">
          <a:avLst/>
        </a:prstGeom>
        <a:noFill/>
      </xdr:spPr>
    </xdr:pic>
    <xdr:clientData/>
  </xdr:twoCellAnchor>
  <xdr:twoCellAnchor editAs="oneCell">
    <xdr:from>
      <xdr:col>14</xdr:col>
      <xdr:colOff>0</xdr:colOff>
      <xdr:row>56</xdr:row>
      <xdr:rowOff>0</xdr:rowOff>
    </xdr:from>
    <xdr:to>
      <xdr:col>17</xdr:col>
      <xdr:colOff>5196</xdr:colOff>
      <xdr:row>57</xdr:row>
      <xdr:rowOff>161925</xdr:rowOff>
    </xdr:to>
    <xdr:pic>
      <xdr:nvPicPr>
        <xdr:cNvPr id="5265" name="Eqp$O$56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5" cstate="print"/>
        <a:srcRect/>
        <a:stretch>
          <a:fillRect/>
        </a:stretch>
      </xdr:blipFill>
      <xdr:spPr bwMode="auto">
        <a:xfrm>
          <a:off x="4114800" y="11172825"/>
          <a:ext cx="666750" cy="390525"/>
        </a:xfrm>
        <a:prstGeom prst="rect">
          <a:avLst/>
        </a:prstGeom>
        <a:noFill/>
      </xdr:spPr>
    </xdr:pic>
    <xdr:clientData/>
  </xdr:twoCellAnchor>
  <xdr:twoCellAnchor editAs="oneCell">
    <xdr:from>
      <xdr:col>11</xdr:col>
      <xdr:colOff>0</xdr:colOff>
      <xdr:row>151</xdr:row>
      <xdr:rowOff>0</xdr:rowOff>
    </xdr:from>
    <xdr:to>
      <xdr:col>18</xdr:col>
      <xdr:colOff>66675</xdr:colOff>
      <xdr:row>152</xdr:row>
      <xdr:rowOff>161924</xdr:rowOff>
    </xdr:to>
    <xdr:pic>
      <xdr:nvPicPr>
        <xdr:cNvPr id="5266" name="Eqp$L$151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6" cstate="print"/>
        <a:srcRect/>
        <a:stretch>
          <a:fillRect/>
        </a:stretch>
      </xdr:blipFill>
      <xdr:spPr bwMode="auto">
        <a:xfrm>
          <a:off x="2981325" y="31365825"/>
          <a:ext cx="2047875" cy="390525"/>
        </a:xfrm>
        <a:prstGeom prst="rect">
          <a:avLst/>
        </a:prstGeom>
        <a:noFill/>
      </xdr:spPr>
    </xdr:pic>
    <xdr:clientData/>
  </xdr:twoCellAnchor>
  <xdr:twoCellAnchor editAs="oneCell">
    <xdr:from>
      <xdr:col>10</xdr:col>
      <xdr:colOff>0</xdr:colOff>
      <xdr:row>129</xdr:row>
      <xdr:rowOff>0</xdr:rowOff>
    </xdr:from>
    <xdr:to>
      <xdr:col>13</xdr:col>
      <xdr:colOff>9525</xdr:colOff>
      <xdr:row>130</xdr:row>
      <xdr:rowOff>161925</xdr:rowOff>
    </xdr:to>
    <xdr:pic>
      <xdr:nvPicPr>
        <xdr:cNvPr id="5267" name="Eqp$K$132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7" cstate="print"/>
        <a:srcRect/>
        <a:stretch>
          <a:fillRect/>
        </a:stretch>
      </xdr:blipFill>
      <xdr:spPr bwMode="auto">
        <a:xfrm>
          <a:off x="2609850" y="27327225"/>
          <a:ext cx="1219200" cy="390525"/>
        </a:xfrm>
        <a:prstGeom prst="rect">
          <a:avLst/>
        </a:prstGeom>
        <a:noFill/>
      </xdr:spPr>
    </xdr:pic>
    <xdr:clientData/>
  </xdr:twoCellAnchor>
  <xdr:twoCellAnchor editAs="oneCell">
    <xdr:from>
      <xdr:col>10</xdr:col>
      <xdr:colOff>0</xdr:colOff>
      <xdr:row>130</xdr:row>
      <xdr:rowOff>0</xdr:rowOff>
    </xdr:from>
    <xdr:to>
      <xdr:col>16</xdr:col>
      <xdr:colOff>76200</xdr:colOff>
      <xdr:row>131</xdr:row>
      <xdr:rowOff>161924</xdr:rowOff>
    </xdr:to>
    <xdr:pic>
      <xdr:nvPicPr>
        <xdr:cNvPr id="5269" name="Eqp$K$133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8" cstate="print"/>
        <a:srcRect/>
        <a:stretch>
          <a:fillRect/>
        </a:stretch>
      </xdr:blipFill>
      <xdr:spPr bwMode="auto">
        <a:xfrm>
          <a:off x="2609850" y="27555825"/>
          <a:ext cx="2047875" cy="390525"/>
        </a:xfrm>
        <a:prstGeom prst="rect">
          <a:avLst/>
        </a:prstGeom>
        <a:noFill/>
      </xdr:spPr>
    </xdr:pic>
    <xdr:clientData/>
  </xdr:twoCellAnchor>
  <xdr:twoCellAnchor editAs="oneCell">
    <xdr:from>
      <xdr:col>10</xdr:col>
      <xdr:colOff>0</xdr:colOff>
      <xdr:row>131</xdr:row>
      <xdr:rowOff>0</xdr:rowOff>
    </xdr:from>
    <xdr:to>
      <xdr:col>13</xdr:col>
      <xdr:colOff>19050</xdr:colOff>
      <xdr:row>132</xdr:row>
      <xdr:rowOff>161926</xdr:rowOff>
    </xdr:to>
    <xdr:pic>
      <xdr:nvPicPr>
        <xdr:cNvPr id="5270" name="Eqp$K$134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39" cstate="print"/>
        <a:srcRect/>
        <a:stretch>
          <a:fillRect/>
        </a:stretch>
      </xdr:blipFill>
      <xdr:spPr bwMode="auto">
        <a:xfrm>
          <a:off x="2609850" y="27784425"/>
          <a:ext cx="1228725" cy="390525"/>
        </a:xfrm>
        <a:prstGeom prst="rect">
          <a:avLst/>
        </a:prstGeom>
        <a:noFill/>
      </xdr:spPr>
    </xdr:pic>
    <xdr:clientData/>
  </xdr:twoCellAnchor>
  <xdr:twoCellAnchor editAs="oneCell">
    <xdr:from>
      <xdr:col>10</xdr:col>
      <xdr:colOff>0</xdr:colOff>
      <xdr:row>128</xdr:row>
      <xdr:rowOff>0</xdr:rowOff>
    </xdr:from>
    <xdr:to>
      <xdr:col>12</xdr:col>
      <xdr:colOff>276225</xdr:colOff>
      <xdr:row>129</xdr:row>
      <xdr:rowOff>161926</xdr:rowOff>
    </xdr:to>
    <xdr:pic>
      <xdr:nvPicPr>
        <xdr:cNvPr id="5272" name="Eqp$K$131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40" cstate="print"/>
        <a:srcRect/>
        <a:stretch>
          <a:fillRect/>
        </a:stretch>
      </xdr:blipFill>
      <xdr:spPr bwMode="auto">
        <a:xfrm>
          <a:off x="2609850" y="27098625"/>
          <a:ext cx="1076325" cy="390525"/>
        </a:xfrm>
        <a:prstGeom prst="rect">
          <a:avLst/>
        </a:prstGeom>
        <a:noFill/>
      </xdr:spPr>
    </xdr:pic>
    <xdr:clientData/>
  </xdr:twoCellAnchor>
  <xdr:twoCellAnchor editAs="oneCell">
    <xdr:from>
      <xdr:col>10</xdr:col>
      <xdr:colOff>0</xdr:colOff>
      <xdr:row>126</xdr:row>
      <xdr:rowOff>0</xdr:rowOff>
    </xdr:from>
    <xdr:to>
      <xdr:col>17</xdr:col>
      <xdr:colOff>180975</xdr:colOff>
      <xdr:row>127</xdr:row>
      <xdr:rowOff>179243</xdr:rowOff>
    </xdr:to>
    <xdr:pic>
      <xdr:nvPicPr>
        <xdr:cNvPr id="5276" name="Eqp$K$129_0">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41" cstate="print"/>
        <a:srcRect/>
        <a:stretch>
          <a:fillRect/>
        </a:stretch>
      </xdr:blipFill>
      <xdr:spPr bwMode="auto">
        <a:xfrm>
          <a:off x="2609850" y="26641425"/>
          <a:ext cx="2343150" cy="400050"/>
        </a:xfrm>
        <a:prstGeom prst="rect">
          <a:avLst/>
        </a:prstGeom>
        <a:noFill/>
      </xdr:spPr>
    </xdr:pic>
    <xdr:clientData/>
  </xdr:twoCellAnchor>
  <xdr:twoCellAnchor editAs="oneCell">
    <xdr:from>
      <xdr:col>11</xdr:col>
      <xdr:colOff>0</xdr:colOff>
      <xdr:row>141</xdr:row>
      <xdr:rowOff>0</xdr:rowOff>
    </xdr:from>
    <xdr:to>
      <xdr:col>12</xdr:col>
      <xdr:colOff>171450</xdr:colOff>
      <xdr:row>142</xdr:row>
      <xdr:rowOff>187902</xdr:rowOff>
    </xdr:to>
    <xdr:pic>
      <xdr:nvPicPr>
        <xdr:cNvPr id="5281" name="Eqp$L$142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42" cstate="print"/>
        <a:srcRect/>
        <a:stretch>
          <a:fillRect/>
        </a:stretch>
      </xdr:blipFill>
      <xdr:spPr bwMode="auto">
        <a:xfrm>
          <a:off x="2981325" y="29613225"/>
          <a:ext cx="600075" cy="390525"/>
        </a:xfrm>
        <a:prstGeom prst="rect">
          <a:avLst/>
        </a:prstGeom>
        <a:noFill/>
      </xdr:spPr>
    </xdr:pic>
    <xdr:clientData/>
  </xdr:twoCellAnchor>
  <xdr:twoCellAnchor editAs="oneCell">
    <xdr:from>
      <xdr:col>11</xdr:col>
      <xdr:colOff>0</xdr:colOff>
      <xdr:row>153</xdr:row>
      <xdr:rowOff>0</xdr:rowOff>
    </xdr:from>
    <xdr:to>
      <xdr:col>18</xdr:col>
      <xdr:colOff>66675</xdr:colOff>
      <xdr:row>155</xdr:row>
      <xdr:rowOff>5195</xdr:rowOff>
    </xdr:to>
    <xdr:pic>
      <xdr:nvPicPr>
        <xdr:cNvPr id="5282" name="Eqp$L$154_2">
          <a:hlinkClick xmlns:r="http://schemas.openxmlformats.org/officeDocument/2006/relationships" r:id="rId2" tooltip="XLC rendered equation free from www.ExcelCalcs.com"/>
        </xdr:cNvPr>
        <xdr:cNvPicPr>
          <a:picLocks noChangeAspect="1" noChangeArrowheads="1"/>
        </xdr:cNvPicPr>
      </xdr:nvPicPr>
      <xdr:blipFill>
        <a:blip xmlns:r="http://schemas.openxmlformats.org/officeDocument/2006/relationships" r:embed="rId43" cstate="print"/>
        <a:srcRect/>
        <a:stretch>
          <a:fillRect/>
        </a:stretch>
      </xdr:blipFill>
      <xdr:spPr bwMode="auto">
        <a:xfrm>
          <a:off x="2981325" y="32042100"/>
          <a:ext cx="2047875" cy="390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AZ22"/>
  <sheetViews>
    <sheetView showGridLines="0" workbookViewId="0"/>
  </sheetViews>
  <sheetFormatPr defaultColWidth="8.7109375" defaultRowHeight="15"/>
  <cols>
    <col min="1" max="2" width="8.7109375" customWidth="1"/>
  </cols>
  <sheetData>
    <row r="1" spans="1:52">
      <c r="A1" s="183"/>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2"/>
      <c r="AW1" s="182"/>
      <c r="AX1" s="182"/>
      <c r="AY1" s="182"/>
      <c r="AZ1" s="182"/>
    </row>
    <row r="2" spans="1:52">
      <c r="A2" s="182"/>
      <c r="B2" s="188"/>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c r="AW2" s="182"/>
      <c r="AX2" s="182"/>
      <c r="AY2" s="182"/>
      <c r="AZ2" s="182"/>
    </row>
    <row r="3" spans="1:52">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row>
    <row r="4" spans="1:52">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row>
    <row r="5" spans="1:52">
      <c r="A5" s="182"/>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row>
    <row r="6" spans="1:52">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row>
    <row r="7" spans="1:52">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row>
    <row r="8" spans="1:52">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row>
    <row r="9" spans="1:52">
      <c r="A9" s="182"/>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row>
    <row r="10" spans="1:52">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row>
    <row r="11" spans="1:52">
      <c r="A11" s="183"/>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row>
    <row r="12" spans="1:52">
      <c r="A12" s="182"/>
      <c r="B12" s="188"/>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row>
    <row r="13" spans="1:52">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row>
    <row r="14" spans="1:5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row>
    <row r="15" spans="1:52">
      <c r="A15" s="182"/>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row>
    <row r="16" spans="1:52">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row>
    <row r="17" spans="1:52">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row>
    <row r="18" spans="1:52">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row>
    <row r="19" spans="1:52">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row>
    <row r="20" spans="1:52">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row>
    <row r="21" spans="1:52">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row>
    <row r="22" spans="1:52">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3">
    <outlinePr summaryBelow="0"/>
  </sheetPr>
  <dimension ref="A1:AZ734"/>
  <sheetViews>
    <sheetView showGridLines="0" tabSelected="1" topLeftCell="A130" zoomScale="110" zoomScaleNormal="110" workbookViewId="0">
      <selection activeCell="J156" sqref="J156"/>
    </sheetView>
  </sheetViews>
  <sheetFormatPr defaultRowHeight="15"/>
  <cols>
    <col min="1" max="1" width="2.85546875" style="3" customWidth="1"/>
    <col min="2" max="2" width="2.85546875" style="2" customWidth="1"/>
    <col min="3" max="3" width="2.85546875" style="4" customWidth="1"/>
    <col min="4" max="4" width="2.85546875" style="1" customWidth="1"/>
    <col min="5" max="5" width="9.140625" style="1"/>
    <col min="6" max="6" width="3.5703125" style="4" customWidth="1"/>
    <col min="7" max="9" width="2.85546875" style="1" customWidth="1"/>
    <col min="10" max="10" width="6.42578125" style="1" customWidth="1"/>
    <col min="11" max="11" width="5.5703125" style="1" customWidth="1"/>
    <col min="12" max="12" width="6.42578125" style="1" customWidth="1"/>
    <col min="13" max="13" width="6.140625" style="1" customWidth="1"/>
    <col min="14" max="14" width="4.42578125" style="1" customWidth="1"/>
    <col min="15" max="15" width="4.140625" style="1" customWidth="1"/>
    <col min="16" max="28" width="2.85546875" style="1" customWidth="1"/>
    <col min="29" max="29" width="0.7109375" style="1" customWidth="1"/>
    <col min="30" max="30" width="10.140625" style="27" customWidth="1"/>
    <col min="31" max="31" width="9.5703125" style="27" customWidth="1"/>
    <col min="32" max="41" width="9.140625" style="27"/>
    <col min="42" max="42" width="10.85546875" style="27" customWidth="1"/>
    <col min="43" max="43" width="9.140625" style="27"/>
    <col min="44" max="44" width="11.7109375" style="27" customWidth="1"/>
    <col min="45" max="16384" width="9.140625" style="27"/>
  </cols>
  <sheetData>
    <row r="1" spans="1:52">
      <c r="A1" s="3" t="s">
        <v>132</v>
      </c>
      <c r="AD1" s="5" t="s">
        <v>0</v>
      </c>
      <c r="AE1" s="6"/>
      <c r="AF1" s="6"/>
      <c r="AG1" s="6"/>
      <c r="AH1" s="6"/>
      <c r="AI1" s="6"/>
      <c r="AJ1" s="6"/>
      <c r="AK1" s="6"/>
      <c r="AL1" s="6"/>
      <c r="AM1" s="6"/>
      <c r="AN1" s="6"/>
      <c r="AO1" s="6"/>
      <c r="AP1" s="6"/>
      <c r="AQ1" s="6"/>
      <c r="AR1" s="6"/>
      <c r="AS1" s="6"/>
      <c r="AT1" s="6"/>
      <c r="AU1" s="6"/>
      <c r="AV1" s="6"/>
      <c r="AW1" s="6"/>
      <c r="AY1" s="28" t="s">
        <v>86</v>
      </c>
    </row>
    <row r="2" spans="1:52">
      <c r="A2" s="3">
        <f>MAX(A$1:A1)+1</f>
        <v>1</v>
      </c>
      <c r="B2" s="2" t="s">
        <v>58</v>
      </c>
      <c r="AE2" s="7" t="s">
        <v>1</v>
      </c>
      <c r="AF2" s="7" t="s">
        <v>3</v>
      </c>
      <c r="AG2" s="7" t="s">
        <v>2</v>
      </c>
      <c r="AH2" s="7" t="s">
        <v>63</v>
      </c>
      <c r="AI2" s="7" t="s">
        <v>69</v>
      </c>
      <c r="AJ2" s="7" t="s">
        <v>71</v>
      </c>
      <c r="AK2" s="7" t="s">
        <v>62</v>
      </c>
      <c r="AL2" s="7" t="s">
        <v>61</v>
      </c>
      <c r="AM2" s="7" t="s">
        <v>74</v>
      </c>
      <c r="AN2" s="7" t="s">
        <v>75</v>
      </c>
      <c r="AO2" s="7" t="s">
        <v>4</v>
      </c>
      <c r="AP2" s="7" t="s">
        <v>72</v>
      </c>
      <c r="AQ2" s="7" t="s">
        <v>5</v>
      </c>
      <c r="AR2" s="7" t="s">
        <v>6</v>
      </c>
      <c r="AS2" s="7" t="s">
        <v>7</v>
      </c>
      <c r="AT2" s="7" t="s">
        <v>8</v>
      </c>
      <c r="AU2" s="7" t="s">
        <v>9</v>
      </c>
      <c r="AV2" s="7" t="s">
        <v>68</v>
      </c>
      <c r="AW2" s="7" t="s">
        <v>10</v>
      </c>
      <c r="AZ2" s="27" t="s">
        <v>1</v>
      </c>
    </row>
    <row r="3" spans="1:52" ht="15.75" thickBot="1">
      <c r="A3" s="1" t="s">
        <v>133</v>
      </c>
      <c r="AD3" s="10" t="s">
        <v>59</v>
      </c>
      <c r="AE3" s="11" t="str">
        <f t="shared" ref="AE3:AW3" si="0">INDEX(AE4:AE9,$F$12)</f>
        <v>m</v>
      </c>
      <c r="AF3" s="11" t="str">
        <f t="shared" si="0"/>
        <v>kg</v>
      </c>
      <c r="AG3" s="11" t="str">
        <f t="shared" si="0"/>
        <v>s</v>
      </c>
      <c r="AH3" s="11" t="str">
        <f t="shared" si="0"/>
        <v>K</v>
      </c>
      <c r="AI3" s="11" t="str">
        <f t="shared" si="0"/>
        <v>rads</v>
      </c>
      <c r="AJ3" s="11" t="str">
        <f t="shared" si="0"/>
        <v>°</v>
      </c>
      <c r="AK3" s="11" t="str">
        <f t="shared" si="0"/>
        <v>m²</v>
      </c>
      <c r="AL3" s="11" t="str">
        <f t="shared" si="0"/>
        <v>m³</v>
      </c>
      <c r="AM3" s="11" t="str">
        <f t="shared" si="0"/>
        <v>m/s</v>
      </c>
      <c r="AN3" s="11" t="str">
        <f t="shared" si="0"/>
        <v>m/s²</v>
      </c>
      <c r="AO3" s="11" t="str">
        <f t="shared" si="0"/>
        <v>N</v>
      </c>
      <c r="AP3" s="11" t="str">
        <f t="shared" si="0"/>
        <v>N/m</v>
      </c>
      <c r="AQ3" s="11" t="str">
        <f t="shared" si="0"/>
        <v>N/m</v>
      </c>
      <c r="AR3" s="11" t="str">
        <f t="shared" si="0"/>
        <v>J</v>
      </c>
      <c r="AS3" s="11" t="str">
        <f t="shared" si="0"/>
        <v>J</v>
      </c>
      <c r="AT3" s="11" t="str">
        <f t="shared" si="0"/>
        <v>W</v>
      </c>
      <c r="AU3" s="11" t="str">
        <f t="shared" si="0"/>
        <v>kg/m³</v>
      </c>
      <c r="AV3" s="11" t="str">
        <f t="shared" si="0"/>
        <v>N/m²</v>
      </c>
      <c r="AW3" s="11" t="str">
        <f t="shared" si="0"/>
        <v>N/m²</v>
      </c>
      <c r="AZ3" s="27" t="s">
        <v>3</v>
      </c>
    </row>
    <row r="4" spans="1:52">
      <c r="AD4" s="6" t="s">
        <v>11</v>
      </c>
      <c r="AE4" s="12" t="s">
        <v>12</v>
      </c>
      <c r="AF4" s="13" t="s">
        <v>14</v>
      </c>
      <c r="AG4" s="13" t="s">
        <v>13</v>
      </c>
      <c r="AH4" s="13" t="s">
        <v>66</v>
      </c>
      <c r="AI4" s="13" t="s">
        <v>70</v>
      </c>
      <c r="AJ4" s="13" t="s">
        <v>64</v>
      </c>
      <c r="AK4" s="13" t="str">
        <f t="shared" ref="AK4:AK9" si="1">AE4&amp;"²"</f>
        <v>m²</v>
      </c>
      <c r="AL4" s="13" t="str">
        <f t="shared" ref="AL4:AL9" si="2">AE4&amp;"³"</f>
        <v>m³</v>
      </c>
      <c r="AM4" s="13" t="str">
        <f>AE4&amp;"/"&amp;AG4</f>
        <v>m/s</v>
      </c>
      <c r="AN4" s="13" t="str">
        <f>AE4&amp;"/"&amp;AG4&amp;"²"</f>
        <v>m/s²</v>
      </c>
      <c r="AO4" s="13" t="str">
        <f>AF4&amp;AE4&amp;"/"&amp;AG4&amp;"²"</f>
        <v>kgm/s²</v>
      </c>
      <c r="AP4" s="13" t="str">
        <f>AE4&amp;"/"&amp;AF4&amp;"²"</f>
        <v>m/kg²</v>
      </c>
      <c r="AQ4" s="13" t="str">
        <f>AF4&amp;"/"&amp;AG4&amp;"²"</f>
        <v>kg/s²</v>
      </c>
      <c r="AR4" s="13" t="str">
        <f>AF4&amp;"²"&amp;AE4&amp;"/"&amp;AG4&amp;"²"</f>
        <v>kg²m/s²</v>
      </c>
      <c r="AS4" s="13" t="str">
        <f>AF4&amp;"²"&amp;AE4&amp;"/"&amp;AG4&amp;"²"</f>
        <v>kg²m/s²</v>
      </c>
      <c r="AT4" s="13" t="str">
        <f>AF4&amp;AE4&amp;"²"&amp;"/"&amp;AG4&amp;"²"</f>
        <v>kgm²/s²</v>
      </c>
      <c r="AU4" s="13" t="str">
        <f>AF4&amp;"/"&amp;AE4&amp;"³"</f>
        <v>kg/m³</v>
      </c>
      <c r="AV4" s="13" t="str">
        <f t="shared" ref="AV4:AV9" si="3">AW4</f>
        <v>kg/(s²m)</v>
      </c>
      <c r="AW4" s="14" t="str">
        <f>AF4&amp;"/("&amp;AG4&amp;"²"&amp;AE4&amp;")"</f>
        <v>kg/(s²m)</v>
      </c>
      <c r="AY4" s="14" t="str">
        <f>INDEX($AE$4:$AW$9,1,$AD$23)</f>
        <v>m</v>
      </c>
      <c r="AZ4" s="27" t="s">
        <v>2</v>
      </c>
    </row>
    <row r="5" spans="1:52">
      <c r="A5" s="3">
        <f>MAX(A$1:A4)+1</f>
        <v>2</v>
      </c>
      <c r="B5" s="2" t="s">
        <v>55</v>
      </c>
      <c r="AD5" s="6" t="s">
        <v>18</v>
      </c>
      <c r="AE5" s="18" t="s">
        <v>12</v>
      </c>
      <c r="AF5" s="19" t="s">
        <v>14</v>
      </c>
      <c r="AG5" s="19" t="s">
        <v>13</v>
      </c>
      <c r="AH5" s="19" t="s">
        <v>66</v>
      </c>
      <c r="AI5" s="19" t="s">
        <v>70</v>
      </c>
      <c r="AJ5" s="19" t="s">
        <v>64</v>
      </c>
      <c r="AK5" s="19" t="str">
        <f t="shared" si="1"/>
        <v>m²</v>
      </c>
      <c r="AL5" s="19" t="str">
        <f t="shared" si="2"/>
        <v>m³</v>
      </c>
      <c r="AM5" s="19" t="s">
        <v>15</v>
      </c>
      <c r="AN5" s="19" t="s">
        <v>16</v>
      </c>
      <c r="AO5" s="19" t="s">
        <v>19</v>
      </c>
      <c r="AP5" s="19" t="s">
        <v>20</v>
      </c>
      <c r="AQ5" s="19" t="s">
        <v>20</v>
      </c>
      <c r="AR5" s="19" t="s">
        <v>21</v>
      </c>
      <c r="AS5" s="19" t="s">
        <v>21</v>
      </c>
      <c r="AT5" s="19" t="s">
        <v>22</v>
      </c>
      <c r="AU5" s="19" t="s">
        <v>17</v>
      </c>
      <c r="AV5" s="19" t="str">
        <f t="shared" si="3"/>
        <v>N/m²</v>
      </c>
      <c r="AW5" s="20" t="s">
        <v>23</v>
      </c>
      <c r="AY5" s="20" t="str">
        <f>INDEX($AE$4:$AW$9,2,$AD$23)</f>
        <v>m</v>
      </c>
      <c r="AZ5" s="27" t="s">
        <v>63</v>
      </c>
    </row>
    <row r="6" spans="1:52">
      <c r="A6" s="1" t="s">
        <v>300</v>
      </c>
      <c r="D6" s="32"/>
      <c r="AD6" s="6" t="s">
        <v>34</v>
      </c>
      <c r="AE6" s="21" t="s">
        <v>35</v>
      </c>
      <c r="AF6" s="22" t="s">
        <v>36</v>
      </c>
      <c r="AG6" s="22" t="s">
        <v>13</v>
      </c>
      <c r="AH6" s="22" t="s">
        <v>73</v>
      </c>
      <c r="AI6" s="22" t="s">
        <v>70</v>
      </c>
      <c r="AJ6" s="22" t="s">
        <v>64</v>
      </c>
      <c r="AK6" s="22" t="str">
        <f t="shared" si="1"/>
        <v>ft²</v>
      </c>
      <c r="AL6" s="22" t="str">
        <f t="shared" si="2"/>
        <v>ft³</v>
      </c>
      <c r="AM6" s="22" t="s">
        <v>37</v>
      </c>
      <c r="AN6" s="22" t="s">
        <v>38</v>
      </c>
      <c r="AO6" s="22" t="s">
        <v>39</v>
      </c>
      <c r="AP6" s="22" t="s">
        <v>40</v>
      </c>
      <c r="AQ6" s="22" t="s">
        <v>40</v>
      </c>
      <c r="AR6" s="22" t="s">
        <v>41</v>
      </c>
      <c r="AS6" s="22" t="s">
        <v>41</v>
      </c>
      <c r="AT6" s="22" t="s">
        <v>42</v>
      </c>
      <c r="AU6" s="22" t="s">
        <v>43</v>
      </c>
      <c r="AV6" s="22" t="str">
        <f t="shared" si="3"/>
        <v>lbf/ft²</v>
      </c>
      <c r="AW6" s="23" t="s">
        <v>44</v>
      </c>
      <c r="AY6" s="23">
        <f>INDEX($AE$4:$AW$9,4,$AD$23)</f>
        <v>0</v>
      </c>
      <c r="AZ6" s="27" t="s">
        <v>71</v>
      </c>
    </row>
    <row r="7" spans="1:52">
      <c r="A7" s="113" t="s">
        <v>301</v>
      </c>
      <c r="D7" s="32"/>
      <c r="AD7" s="6"/>
      <c r="AE7" s="138"/>
      <c r="AF7" s="139"/>
      <c r="AG7" s="139"/>
      <c r="AH7" s="139"/>
      <c r="AI7" s="139"/>
      <c r="AJ7" s="139"/>
      <c r="AK7" s="139"/>
      <c r="AL7" s="139"/>
      <c r="AM7" s="139"/>
      <c r="AN7" s="139"/>
      <c r="AO7" s="139"/>
      <c r="AP7" s="139"/>
      <c r="AQ7" s="139"/>
      <c r="AR7" s="139"/>
      <c r="AS7" s="139"/>
      <c r="AT7" s="139"/>
      <c r="AU7" s="139"/>
      <c r="AV7" s="139"/>
      <c r="AW7" s="140"/>
      <c r="AY7" s="140"/>
    </row>
    <row r="8" spans="1:52" ht="15.75" thickBot="1">
      <c r="A8" s="3">
        <f>MAX(A$1:A6)+1</f>
        <v>3</v>
      </c>
      <c r="B8" s="2" t="s">
        <v>56</v>
      </c>
      <c r="D8" s="32"/>
      <c r="AD8" s="6" t="s">
        <v>45</v>
      </c>
      <c r="AE8" s="24" t="s">
        <v>46</v>
      </c>
      <c r="AF8" s="25" t="s">
        <v>47</v>
      </c>
      <c r="AG8" s="25" t="s">
        <v>13</v>
      </c>
      <c r="AH8" s="25" t="s">
        <v>84</v>
      </c>
      <c r="AI8" s="25" t="s">
        <v>70</v>
      </c>
      <c r="AJ8" s="25" t="s">
        <v>64</v>
      </c>
      <c r="AK8" s="25" t="str">
        <f t="shared" si="1"/>
        <v>in²</v>
      </c>
      <c r="AL8" s="25" t="str">
        <f t="shared" si="2"/>
        <v>in³</v>
      </c>
      <c r="AM8" s="25" t="s">
        <v>48</v>
      </c>
      <c r="AN8" s="25" t="s">
        <v>49</v>
      </c>
      <c r="AO8" s="25" t="s">
        <v>39</v>
      </c>
      <c r="AP8" s="25" t="s">
        <v>50</v>
      </c>
      <c r="AQ8" s="25" t="s">
        <v>50</v>
      </c>
      <c r="AR8" s="25" t="s">
        <v>51</v>
      </c>
      <c r="AS8" s="25" t="s">
        <v>51</v>
      </c>
      <c r="AT8" s="25" t="s">
        <v>52</v>
      </c>
      <c r="AU8" s="25" t="s">
        <v>53</v>
      </c>
      <c r="AV8" s="25" t="str">
        <f t="shared" si="3"/>
        <v>psi</v>
      </c>
      <c r="AW8" s="26" t="s">
        <v>54</v>
      </c>
      <c r="AY8" s="26" t="str">
        <f>INDEX($AE$4:$AW$9,5,$AD$23)</f>
        <v>in</v>
      </c>
      <c r="AZ8" s="27" t="s">
        <v>62</v>
      </c>
    </row>
    <row r="9" spans="1:52">
      <c r="A9" s="1" t="s">
        <v>134</v>
      </c>
      <c r="D9" s="32"/>
      <c r="AD9" s="6" t="s">
        <v>78</v>
      </c>
      <c r="AE9" s="8" t="s">
        <v>67</v>
      </c>
      <c r="AF9" s="8" t="s">
        <v>12</v>
      </c>
      <c r="AG9" s="8" t="s">
        <v>26</v>
      </c>
      <c r="AH9" s="8" t="s">
        <v>60</v>
      </c>
      <c r="AI9" s="8"/>
      <c r="AJ9" s="8"/>
      <c r="AK9" s="8" t="str">
        <f t="shared" si="1"/>
        <v>l²</v>
      </c>
      <c r="AL9" s="8" t="str">
        <f t="shared" si="2"/>
        <v>l³</v>
      </c>
      <c r="AM9" s="8" t="str">
        <f>AE9&amp;"/"&amp;AG9</f>
        <v>l/t</v>
      </c>
      <c r="AN9" s="8" t="str">
        <f>AE9&amp;"/"&amp;AG9&amp;"²"</f>
        <v>l/t²</v>
      </c>
      <c r="AO9" s="8" t="str">
        <f>AF9&amp;AE9&amp;"/"&amp;AG9&amp;"²"</f>
        <v>ml/t²</v>
      </c>
      <c r="AP9" s="8" t="str">
        <f>AE9&amp;"/"&amp;AF9&amp;"²"</f>
        <v>l/m²</v>
      </c>
      <c r="AQ9" s="8" t="str">
        <f>AF9&amp;"/"&amp;AG9&amp;"²"</f>
        <v>m/t²</v>
      </c>
      <c r="AR9" s="8" t="str">
        <f>AF9&amp;"²"&amp;AE9&amp;"/"&amp;AG9&amp;"²"</f>
        <v>m²l/t²</v>
      </c>
      <c r="AS9" s="8" t="str">
        <f>AF9&amp;"²"&amp;AE9&amp;"/"&amp;AG9&amp;"²"</f>
        <v>m²l/t²</v>
      </c>
      <c r="AT9" s="8" t="str">
        <f>AF9&amp;AE9&amp;"²"&amp;"/"&amp;AG9&amp;"²"</f>
        <v>ml²/t²</v>
      </c>
      <c r="AU9" s="8" t="str">
        <f>AF9&amp;"/"&amp;AE9&amp;"³"</f>
        <v>m/l³</v>
      </c>
      <c r="AV9" s="8" t="str">
        <f t="shared" si="3"/>
        <v>m/(t²l)</v>
      </c>
      <c r="AW9" s="8" t="str">
        <f>AF9&amp;"/("&amp;AG9&amp;"²"&amp;AE9&amp;")"</f>
        <v>m/(t²l)</v>
      </c>
      <c r="AZ9" s="27" t="s">
        <v>61</v>
      </c>
    </row>
    <row r="10" spans="1:52">
      <c r="D10" s="32"/>
      <c r="AD10" s="6"/>
      <c r="AE10" s="9"/>
      <c r="AF10" s="9"/>
      <c r="AG10" s="9"/>
      <c r="AH10" s="9"/>
      <c r="AI10" s="9"/>
      <c r="AJ10" s="9"/>
      <c r="AK10" s="9"/>
      <c r="AL10" s="9"/>
      <c r="AM10" s="9"/>
      <c r="AN10" s="9"/>
      <c r="AO10" s="9"/>
      <c r="AP10" s="9"/>
      <c r="AQ10" s="9"/>
      <c r="AR10" s="9"/>
      <c r="AS10" s="9"/>
      <c r="AT10" s="9"/>
      <c r="AU10" s="9"/>
      <c r="AV10" s="9"/>
      <c r="AW10" s="9"/>
      <c r="AZ10" s="27" t="s">
        <v>74</v>
      </c>
    </row>
    <row r="11" spans="1:52" ht="15.75" thickBot="1">
      <c r="A11" s="3">
        <f>MAX(A$1:A10)+1</f>
        <v>4</v>
      </c>
      <c r="B11" s="2" t="s">
        <v>57</v>
      </c>
      <c r="D11" s="32"/>
      <c r="AD11" s="5" t="s">
        <v>79</v>
      </c>
      <c r="AE11" s="9"/>
      <c r="AF11" s="9"/>
      <c r="AG11" s="9"/>
      <c r="AH11" s="9"/>
      <c r="AI11" s="9"/>
      <c r="AJ11" s="9"/>
      <c r="AK11" s="9"/>
      <c r="AL11" s="9"/>
      <c r="AM11" s="9"/>
      <c r="AN11" s="9"/>
      <c r="AO11" s="9"/>
      <c r="AP11" s="9"/>
      <c r="AQ11" s="9"/>
      <c r="AR11" s="9"/>
      <c r="AS11" s="9"/>
      <c r="AT11" s="9"/>
      <c r="AU11" s="9"/>
      <c r="AV11" s="9"/>
      <c r="AW11" s="9"/>
      <c r="AZ11" s="27" t="s">
        <v>75</v>
      </c>
    </row>
    <row r="12" spans="1:52">
      <c r="F12" s="4">
        <v>2</v>
      </c>
      <c r="M12" s="4"/>
      <c r="AD12" s="6" t="s">
        <v>11</v>
      </c>
      <c r="AE12" s="12">
        <v>1</v>
      </c>
      <c r="AF12" s="13">
        <v>1</v>
      </c>
      <c r="AG12" s="13">
        <v>1</v>
      </c>
      <c r="AH12" s="13" t="s">
        <v>66</v>
      </c>
      <c r="AI12" s="13">
        <v>1</v>
      </c>
      <c r="AJ12" s="13">
        <v>1</v>
      </c>
      <c r="AK12" s="13">
        <f>AE12^2</f>
        <v>1</v>
      </c>
      <c r="AL12" s="13">
        <f>AE12^3</f>
        <v>1</v>
      </c>
      <c r="AM12" s="13">
        <f>AE12</f>
        <v>1</v>
      </c>
      <c r="AN12" s="13">
        <f>AE12</f>
        <v>1</v>
      </c>
      <c r="AO12" s="13">
        <f>AF12*AE12/AG12^2</f>
        <v>1</v>
      </c>
      <c r="AP12" s="13">
        <f t="shared" ref="AP12:AQ16" si="4">AE12/AF12^2</f>
        <v>1</v>
      </c>
      <c r="AQ12" s="13">
        <f t="shared" si="4"/>
        <v>1</v>
      </c>
      <c r="AR12" s="13">
        <f>AF12^2*AE12/AG12^2</f>
        <v>1</v>
      </c>
      <c r="AS12" s="13">
        <f>AF12^2*AE12/AG12^2</f>
        <v>1</v>
      </c>
      <c r="AT12" s="13">
        <f>AF12*AE12^2/AG12^2</f>
        <v>1</v>
      </c>
      <c r="AU12" s="13">
        <f>AF12/AE12^3</f>
        <v>1</v>
      </c>
      <c r="AV12" s="13">
        <f>AW12</f>
        <v>1</v>
      </c>
      <c r="AW12" s="14">
        <f>AF12/(AG12^2*AE12)</f>
        <v>1</v>
      </c>
      <c r="AZ12" s="27" t="s">
        <v>4</v>
      </c>
    </row>
    <row r="13" spans="1:52">
      <c r="A13" s="3">
        <f>MAX(A$1:A12)+1</f>
        <v>5</v>
      </c>
      <c r="B13" s="2" t="s">
        <v>76</v>
      </c>
      <c r="AD13" s="6" t="s">
        <v>18</v>
      </c>
      <c r="AE13" s="18">
        <v>1</v>
      </c>
      <c r="AF13" s="19">
        <v>1</v>
      </c>
      <c r="AG13" s="19">
        <v>1</v>
      </c>
      <c r="AH13" s="19" t="s">
        <v>66</v>
      </c>
      <c r="AI13" s="19">
        <v>1</v>
      </c>
      <c r="AJ13" s="19">
        <v>1</v>
      </c>
      <c r="AK13" s="19">
        <f>AE13^2</f>
        <v>1</v>
      </c>
      <c r="AL13" s="19">
        <f>AE13^3</f>
        <v>1</v>
      </c>
      <c r="AM13" s="19">
        <f>AE13</f>
        <v>1</v>
      </c>
      <c r="AN13" s="19">
        <f>AE13</f>
        <v>1</v>
      </c>
      <c r="AO13" s="19">
        <f>AF13*AE13/AG13^2</f>
        <v>1</v>
      </c>
      <c r="AP13" s="19">
        <f t="shared" si="4"/>
        <v>1</v>
      </c>
      <c r="AQ13" s="19">
        <f t="shared" si="4"/>
        <v>1</v>
      </c>
      <c r="AR13" s="19">
        <f>AF13^2*AE13/AG13^2</f>
        <v>1</v>
      </c>
      <c r="AS13" s="19">
        <f>AF13^2*AE13/AG13^2</f>
        <v>1</v>
      </c>
      <c r="AT13" s="19">
        <f>AF13*AE13^2/AG13^2</f>
        <v>1</v>
      </c>
      <c r="AU13" s="19">
        <f>AF13/AE13^3</f>
        <v>1</v>
      </c>
      <c r="AV13" s="19">
        <f>AW13</f>
        <v>1</v>
      </c>
      <c r="AW13" s="20">
        <f>AF13/(AG13^2*AE13)</f>
        <v>1</v>
      </c>
      <c r="AZ13" s="27" t="s">
        <v>72</v>
      </c>
    </row>
    <row r="14" spans="1:52">
      <c r="D14" s="32"/>
      <c r="AD14" s="6" t="s">
        <v>24</v>
      </c>
      <c r="AE14" s="15">
        <v>1E-3</v>
      </c>
      <c r="AF14" s="16">
        <v>1000</v>
      </c>
      <c r="AG14" s="16">
        <v>1</v>
      </c>
      <c r="AH14" s="16" t="s">
        <v>65</v>
      </c>
      <c r="AI14" s="16">
        <v>1</v>
      </c>
      <c r="AJ14" s="16">
        <v>1</v>
      </c>
      <c r="AK14" s="16">
        <f>AE14^2</f>
        <v>9.9999999999999995E-7</v>
      </c>
      <c r="AL14" s="16">
        <f>AE14^3</f>
        <v>1.0000000000000001E-9</v>
      </c>
      <c r="AM14" s="16">
        <f>AE14</f>
        <v>1E-3</v>
      </c>
      <c r="AN14" s="16">
        <f>AE14</f>
        <v>1E-3</v>
      </c>
      <c r="AO14" s="16">
        <f>AF14*AE14/AG14^2</f>
        <v>1</v>
      </c>
      <c r="AP14" s="16">
        <f t="shared" si="4"/>
        <v>1.0000000000000001E-9</v>
      </c>
      <c r="AQ14" s="16">
        <f t="shared" si="4"/>
        <v>1000</v>
      </c>
      <c r="AR14" s="16">
        <f>AF14^2*AE14/AG14^2</f>
        <v>1000</v>
      </c>
      <c r="AS14" s="16">
        <f>AF14^2*AE14/AG14^2</f>
        <v>1000</v>
      </c>
      <c r="AT14" s="16">
        <f>AF14*AE14^2/AG14^2</f>
        <v>1E-3</v>
      </c>
      <c r="AU14" s="16">
        <f>AF14/AE14^3</f>
        <v>999999999999.99988</v>
      </c>
      <c r="AV14" s="16">
        <f>AW14</f>
        <v>1000000</v>
      </c>
      <c r="AW14" s="17">
        <f>AF14/(AG14^2*AE14)</f>
        <v>1000000</v>
      </c>
      <c r="AZ14" s="27" t="s">
        <v>5</v>
      </c>
    </row>
    <row r="15" spans="1:52">
      <c r="C15" s="34"/>
      <c r="AD15" s="6" t="s">
        <v>34</v>
      </c>
      <c r="AE15" s="21">
        <v>0.30480000000000002</v>
      </c>
      <c r="AF15" s="22">
        <v>14.5939029</v>
      </c>
      <c r="AG15" s="22">
        <v>1</v>
      </c>
      <c r="AH15" s="22" t="s">
        <v>73</v>
      </c>
      <c r="AI15" s="22">
        <v>1</v>
      </c>
      <c r="AJ15" s="22">
        <v>1</v>
      </c>
      <c r="AK15" s="22">
        <f>AE15^2</f>
        <v>9.2903040000000006E-2</v>
      </c>
      <c r="AL15" s="22">
        <f>AE15^3</f>
        <v>2.8316846592000004E-2</v>
      </c>
      <c r="AM15" s="22">
        <f>AE15</f>
        <v>0.30480000000000002</v>
      </c>
      <c r="AN15" s="22">
        <f>AE15</f>
        <v>0.30480000000000002</v>
      </c>
      <c r="AO15" s="22">
        <f>AF15*AE15/AG15^2</f>
        <v>4.4482216039200004</v>
      </c>
      <c r="AP15" s="22">
        <f t="shared" si="4"/>
        <v>1.431106841638395E-3</v>
      </c>
      <c r="AQ15" s="22">
        <f t="shared" si="4"/>
        <v>14.5939029</v>
      </c>
      <c r="AR15" s="22">
        <f>AF15^2*AE15/AG15^2</f>
        <v>64.916914165290748</v>
      </c>
      <c r="AS15" s="22">
        <f>AF15^2*AE15/AG15^2</f>
        <v>64.916914165290748</v>
      </c>
      <c r="AT15" s="22">
        <f>AF15*AE15^2/AG15^2</f>
        <v>1.355817944874816</v>
      </c>
      <c r="AU15" s="22">
        <f>AF15/AE15^3</f>
        <v>515.37881707926579</v>
      </c>
      <c r="AV15" s="22">
        <f>AW15</f>
        <v>47.880258858267716</v>
      </c>
      <c r="AW15" s="23">
        <f>AF15/(AG15^2*AE15)</f>
        <v>47.880258858267716</v>
      </c>
      <c r="AZ15" s="27" t="s">
        <v>6</v>
      </c>
    </row>
    <row r="16" spans="1:52" ht="15.75" thickBot="1">
      <c r="D16" s="32"/>
      <c r="AD16" s="6" t="s">
        <v>45</v>
      </c>
      <c r="AE16" s="24">
        <v>2.5399999999999999E-2</v>
      </c>
      <c r="AF16" s="25">
        <f>4.44822162/0.0254</f>
        <v>175.12683543307088</v>
      </c>
      <c r="AG16" s="25">
        <v>1</v>
      </c>
      <c r="AH16" s="25" t="s">
        <v>84</v>
      </c>
      <c r="AI16" s="25">
        <v>1</v>
      </c>
      <c r="AJ16" s="25">
        <v>1</v>
      </c>
      <c r="AK16" s="25">
        <f>AE16^2</f>
        <v>6.4515999999999998E-4</v>
      </c>
      <c r="AL16" s="25">
        <f>AE16^3</f>
        <v>1.6387063999999999E-5</v>
      </c>
      <c r="AM16" s="25">
        <f>AE16</f>
        <v>2.5399999999999999E-2</v>
      </c>
      <c r="AN16" s="25">
        <f>AE16</f>
        <v>2.5399999999999999E-2</v>
      </c>
      <c r="AO16" s="25">
        <f>AF16*AE16/AG16^2</f>
        <v>4.44822162</v>
      </c>
      <c r="AP16" s="25">
        <f t="shared" si="4"/>
        <v>8.281868236641774E-7</v>
      </c>
      <c r="AQ16" s="25">
        <f>AF16/AG16^2</f>
        <v>175.12683543307088</v>
      </c>
      <c r="AR16" s="25">
        <f>AF16^2*AE16/AG16^2</f>
        <v>779.00297561556806</v>
      </c>
      <c r="AS16" s="25">
        <f>AF16^2*AE16/AG16^2</f>
        <v>779.00297561556806</v>
      </c>
      <c r="AT16" s="25">
        <f>AF16*AE16^2/AG16^2</f>
        <v>0.11298482914800001</v>
      </c>
      <c r="AU16" s="25">
        <f>AF16/AE16^3</f>
        <v>10686895.189588012</v>
      </c>
      <c r="AV16" s="25">
        <f>AW16</f>
        <v>6894.7573005146023</v>
      </c>
      <c r="AW16" s="26">
        <f>AF16/(AG16^2*AE16)</f>
        <v>6894.7573005146023</v>
      </c>
      <c r="AZ16" s="27" t="s">
        <v>7</v>
      </c>
    </row>
    <row r="17" spans="1:52">
      <c r="AD17" s="6"/>
      <c r="AE17" s="29" t="s">
        <v>87</v>
      </c>
      <c r="AF17" s="9"/>
      <c r="AG17" s="9"/>
      <c r="AH17" s="9"/>
      <c r="AI17" s="9"/>
      <c r="AJ17" s="9"/>
      <c r="AK17" s="9"/>
      <c r="AL17" s="9"/>
      <c r="AM17" s="9"/>
      <c r="AN17" s="9"/>
      <c r="AO17" s="9"/>
      <c r="AP17" s="9"/>
      <c r="AQ17" s="9"/>
      <c r="AR17" s="9"/>
      <c r="AS17" s="9"/>
      <c r="AT17" s="9"/>
      <c r="AU17" s="9"/>
      <c r="AV17" s="9"/>
      <c r="AW17" s="9"/>
      <c r="AZ17" s="27" t="s">
        <v>8</v>
      </c>
    </row>
    <row r="18" spans="1:52" ht="18">
      <c r="D18" s="32"/>
      <c r="E18" s="35"/>
      <c r="AD18" s="6"/>
      <c r="AE18" s="29" t="s">
        <v>88</v>
      </c>
      <c r="AF18" s="9"/>
      <c r="AG18" s="9"/>
      <c r="AH18" s="9"/>
      <c r="AI18" s="9"/>
      <c r="AJ18" s="9"/>
      <c r="AK18" s="9"/>
      <c r="AL18" s="9"/>
      <c r="AM18" s="9"/>
      <c r="AN18" s="9"/>
      <c r="AO18" s="9"/>
      <c r="AP18" s="9"/>
      <c r="AQ18" s="9"/>
      <c r="AR18" s="9"/>
      <c r="AS18" s="9"/>
      <c r="AT18" s="9"/>
      <c r="AU18" s="9"/>
      <c r="AV18" s="9"/>
      <c r="AW18" s="9"/>
      <c r="AZ18" s="27" t="s">
        <v>9</v>
      </c>
    </row>
    <row r="19" spans="1:52">
      <c r="D19" s="32"/>
      <c r="AD19" s="6"/>
      <c r="AE19" s="29" t="s">
        <v>89</v>
      </c>
      <c r="AF19" s="9"/>
      <c r="AG19" s="9"/>
      <c r="AH19" s="9"/>
      <c r="AI19" s="9"/>
      <c r="AJ19" s="9"/>
      <c r="AK19" s="9"/>
      <c r="AL19" s="9"/>
      <c r="AM19" s="9"/>
      <c r="AN19" s="9"/>
      <c r="AO19" s="9"/>
      <c r="AP19" s="9"/>
      <c r="AQ19" s="9"/>
      <c r="AR19" s="9"/>
      <c r="AS19" s="9"/>
      <c r="AT19" s="9"/>
      <c r="AU19" s="9"/>
      <c r="AV19" s="9"/>
      <c r="AW19" s="9"/>
      <c r="AZ19" s="27" t="s">
        <v>68</v>
      </c>
    </row>
    <row r="20" spans="1:52">
      <c r="AZ20" s="27" t="s">
        <v>10</v>
      </c>
    </row>
    <row r="21" spans="1:52">
      <c r="D21" s="32"/>
      <c r="AD21" s="27" t="s">
        <v>85</v>
      </c>
    </row>
    <row r="22" spans="1:52">
      <c r="D22" s="32"/>
      <c r="AD22" s="30" t="s">
        <v>80</v>
      </c>
      <c r="AE22" s="31" t="s">
        <v>81</v>
      </c>
      <c r="AF22" s="31" t="s">
        <v>82</v>
      </c>
      <c r="AG22" s="31" t="s">
        <v>83</v>
      </c>
    </row>
    <row r="23" spans="1:52">
      <c r="AD23" s="30">
        <v>1</v>
      </c>
      <c r="AE23" s="31">
        <v>4</v>
      </c>
      <c r="AF23" s="31">
        <v>3</v>
      </c>
      <c r="AG23" s="31">
        <f>INDEX($AE$12:$AW$16,AE23,$AD$23)/INDEX($AE$12:$AW$16,AF23,$AD$23)</f>
        <v>304.8</v>
      </c>
    </row>
    <row r="24" spans="1:52">
      <c r="D24" s="32"/>
      <c r="AD24" s="27" t="str">
        <f>"To convert "&amp;INDEX(AZ2:AZ20,AD23)&amp;" from "&amp;INDEX(AY4:AY8,AE23)&amp;" to "&amp;INDEX(AY4:AY8,AF23)&amp;" multipy by "&amp;INDEX($AE$12:$AW$16,AE23,$AD$23)/INDEX($AE$12:$AW$16,AF23,$AD$23)</f>
        <v>To convert Length from  to 0 multipy by 304.8</v>
      </c>
    </row>
    <row r="25" spans="1:52">
      <c r="AN25" s="27" t="s">
        <v>117</v>
      </c>
    </row>
    <row r="26" spans="1:52" ht="16.5" customHeight="1">
      <c r="AN26" s="36"/>
      <c r="AO26" s="37"/>
      <c r="AP26" s="164" t="s">
        <v>302</v>
      </c>
      <c r="AQ26" s="164" t="s">
        <v>303</v>
      </c>
      <c r="AR26" s="164" t="s">
        <v>304</v>
      </c>
      <c r="AS26" s="164" t="s">
        <v>305</v>
      </c>
      <c r="AT26" s="170" t="s">
        <v>306</v>
      </c>
    </row>
    <row r="27" spans="1:52" ht="15.75" customHeight="1">
      <c r="AD27" s="36" t="s">
        <v>117</v>
      </c>
      <c r="AE27" s="37"/>
      <c r="AF27" s="37"/>
      <c r="AG27" s="52" t="s">
        <v>114</v>
      </c>
      <c r="AH27" s="175" t="s">
        <v>115</v>
      </c>
      <c r="AI27" s="175"/>
      <c r="AJ27" s="53" t="s">
        <v>112</v>
      </c>
      <c r="AN27" s="143"/>
      <c r="AO27" s="123"/>
      <c r="AP27" s="169"/>
      <c r="AQ27" s="169"/>
      <c r="AR27" s="169"/>
      <c r="AS27" s="169"/>
      <c r="AT27" s="171"/>
    </row>
    <row r="28" spans="1:52">
      <c r="A28" s="73" t="s">
        <v>135</v>
      </c>
      <c r="B28" s="1"/>
      <c r="AD28" s="39"/>
      <c r="AE28" s="40"/>
      <c r="AF28" s="40"/>
      <c r="AG28" s="58"/>
      <c r="AH28" s="56" t="s">
        <v>90</v>
      </c>
      <c r="AI28" s="56" t="s">
        <v>91</v>
      </c>
      <c r="AJ28" s="60"/>
      <c r="AN28" s="39"/>
      <c r="AO28" s="40"/>
      <c r="AP28" s="165"/>
      <c r="AQ28" s="165"/>
      <c r="AR28" s="165"/>
      <c r="AS28" s="165"/>
      <c r="AT28" s="172"/>
    </row>
    <row r="29" spans="1:52" ht="16.5" customHeight="1">
      <c r="A29" s="1" t="s">
        <v>136</v>
      </c>
      <c r="B29" s="1"/>
      <c r="I29" s="32" t="s">
        <v>143</v>
      </c>
      <c r="J29" s="112">
        <v>1</v>
      </c>
      <c r="K29" s="1" t="str">
        <f>Length</f>
        <v>m</v>
      </c>
      <c r="O29" s="32"/>
      <c r="P29" s="32"/>
      <c r="AD29" s="30" t="s">
        <v>92</v>
      </c>
      <c r="AE29" s="64"/>
      <c r="AF29" s="68" t="s">
        <v>97</v>
      </c>
      <c r="AG29" s="64">
        <v>1.1000000000000001</v>
      </c>
      <c r="AH29" s="70">
        <v>1</v>
      </c>
      <c r="AI29" s="72" t="s">
        <v>103</v>
      </c>
      <c r="AJ29" s="66">
        <v>1.25</v>
      </c>
      <c r="AN29" s="161"/>
      <c r="AO29" s="160" t="s">
        <v>114</v>
      </c>
      <c r="AP29" s="124">
        <v>1.1000000000000001</v>
      </c>
      <c r="AQ29" s="124">
        <v>1.1000000000000001</v>
      </c>
      <c r="AR29" s="124">
        <v>1.2</v>
      </c>
      <c r="AS29" s="124">
        <v>1.2</v>
      </c>
      <c r="AT29" s="149">
        <v>1</v>
      </c>
    </row>
    <row r="30" spans="1:52" ht="16.5" customHeight="1">
      <c r="A30" s="1" t="s">
        <v>137</v>
      </c>
      <c r="B30" s="1"/>
      <c r="I30" s="32" t="s">
        <v>144</v>
      </c>
      <c r="J30" s="77">
        <v>0.65</v>
      </c>
      <c r="K30" s="1" t="str">
        <f>Length</f>
        <v>m</v>
      </c>
      <c r="O30" s="32"/>
      <c r="AD30" s="30" t="s">
        <v>93</v>
      </c>
      <c r="AE30" s="64"/>
      <c r="AF30" s="68" t="s">
        <v>98</v>
      </c>
      <c r="AG30" s="64">
        <v>1.1000000000000001</v>
      </c>
      <c r="AH30" s="65">
        <v>1</v>
      </c>
      <c r="AI30" s="64">
        <v>1.25</v>
      </c>
      <c r="AJ30" s="66">
        <v>1.25</v>
      </c>
      <c r="AN30" s="173" t="s">
        <v>307</v>
      </c>
      <c r="AO30" s="144" t="s">
        <v>90</v>
      </c>
      <c r="AP30" s="150">
        <v>1</v>
      </c>
      <c r="AQ30" s="150">
        <v>1</v>
      </c>
      <c r="AR30" s="150">
        <v>1</v>
      </c>
      <c r="AS30" s="150">
        <v>1</v>
      </c>
      <c r="AT30" s="149">
        <v>1</v>
      </c>
    </row>
    <row r="31" spans="1:52">
      <c r="A31" s="1" t="s">
        <v>138</v>
      </c>
      <c r="B31" s="1"/>
      <c r="I31" s="32" t="s">
        <v>145</v>
      </c>
      <c r="J31" s="75">
        <f>J29*J30</f>
        <v>0.65</v>
      </c>
      <c r="K31" s="1" t="str">
        <f>Area</f>
        <v>m²</v>
      </c>
      <c r="L31" s="74" t="str">
        <f>_xll.EQS(J31,"Units= ; EqnPrefix=Eqn. ; EqnNo= 10; Multiplication= 0; ShowWorking= 0; EqnStyle= 0; Eqp$L$31_0")</f>
        <v/>
      </c>
      <c r="AD31" s="30" t="s">
        <v>94</v>
      </c>
      <c r="AE31" s="64"/>
      <c r="AF31" s="68" t="s">
        <v>99</v>
      </c>
      <c r="AG31" s="64">
        <v>1.2</v>
      </c>
      <c r="AH31" s="65">
        <v>1</v>
      </c>
      <c r="AI31" s="64">
        <v>1.4</v>
      </c>
      <c r="AJ31" s="66">
        <v>1.4</v>
      </c>
      <c r="AN31" s="174"/>
      <c r="AO31" s="144" t="s">
        <v>91</v>
      </c>
      <c r="AP31" s="124">
        <v>1.25</v>
      </c>
      <c r="AQ31" s="124">
        <v>1.25</v>
      </c>
      <c r="AR31" s="124">
        <v>1.4</v>
      </c>
      <c r="AS31" s="124">
        <v>1.4</v>
      </c>
      <c r="AT31" s="149">
        <v>1</v>
      </c>
    </row>
    <row r="32" spans="1:52">
      <c r="A32" s="1" t="s">
        <v>146</v>
      </c>
      <c r="B32" s="1"/>
      <c r="I32" s="32" t="s">
        <v>147</v>
      </c>
      <c r="J32" s="77">
        <v>0.2</v>
      </c>
      <c r="K32" s="1" t="s">
        <v>12</v>
      </c>
      <c r="O32" s="32"/>
      <c r="Q32" s="32"/>
      <c r="AD32" s="30" t="s">
        <v>95</v>
      </c>
      <c r="AE32" s="64"/>
      <c r="AF32" s="68" t="s">
        <v>100</v>
      </c>
      <c r="AG32" s="64">
        <v>1.2</v>
      </c>
      <c r="AH32" s="65">
        <v>1</v>
      </c>
      <c r="AI32" s="64">
        <v>1.4</v>
      </c>
      <c r="AJ32" s="66">
        <v>1.4</v>
      </c>
      <c r="AN32" s="179" t="s">
        <v>112</v>
      </c>
      <c r="AO32" s="180"/>
      <c r="AP32" s="127">
        <v>1.25</v>
      </c>
      <c r="AQ32" s="127">
        <v>1.25</v>
      </c>
      <c r="AR32" s="127">
        <v>1.4</v>
      </c>
      <c r="AS32" s="127">
        <v>1.4</v>
      </c>
      <c r="AT32" s="148" t="s">
        <v>116</v>
      </c>
    </row>
    <row r="33" spans="1:45" ht="18">
      <c r="A33" s="1" t="s">
        <v>197</v>
      </c>
      <c r="B33" s="1"/>
      <c r="I33" s="32" t="s">
        <v>198</v>
      </c>
      <c r="J33" s="77">
        <v>0.67500000000000004</v>
      </c>
      <c r="K33" s="1" t="str">
        <f>Length</f>
        <v>m</v>
      </c>
      <c r="O33" s="32"/>
      <c r="Q33" s="32"/>
      <c r="AD33" s="39" t="s">
        <v>96</v>
      </c>
      <c r="AE33" s="40"/>
      <c r="AF33" s="69" t="s">
        <v>101</v>
      </c>
      <c r="AG33" s="41">
        <v>1</v>
      </c>
      <c r="AH33" s="41">
        <v>1</v>
      </c>
      <c r="AI33" s="41">
        <v>1</v>
      </c>
      <c r="AJ33" s="46" t="s">
        <v>116</v>
      </c>
    </row>
    <row r="34" spans="1:45" ht="18">
      <c r="A34" s="1" t="s">
        <v>139</v>
      </c>
      <c r="B34" s="1"/>
      <c r="I34" s="32" t="s">
        <v>148</v>
      </c>
      <c r="J34" s="77">
        <v>0.4</v>
      </c>
      <c r="K34" s="1" t="str">
        <f>Length</f>
        <v>m</v>
      </c>
      <c r="AD34" s="27" t="s">
        <v>104</v>
      </c>
    </row>
    <row r="35" spans="1:45" ht="18">
      <c r="A35" s="1" t="s">
        <v>140</v>
      </c>
      <c r="B35" s="1"/>
      <c r="I35" s="32" t="s">
        <v>149</v>
      </c>
      <c r="J35" s="77">
        <v>0</v>
      </c>
      <c r="K35" s="1" t="str">
        <f>Length</f>
        <v>m</v>
      </c>
      <c r="O35" s="32"/>
    </row>
    <row r="36" spans="1:45" ht="24.75" customHeight="1">
      <c r="A36" s="1" t="s">
        <v>141</v>
      </c>
      <c r="B36" s="1"/>
      <c r="I36" s="32" t="s">
        <v>150</v>
      </c>
      <c r="J36" s="76">
        <v>10</v>
      </c>
      <c r="K36" s="1" t="s">
        <v>152</v>
      </c>
      <c r="AP36" s="166" t="s">
        <v>312</v>
      </c>
      <c r="AQ36" s="167"/>
      <c r="AR36" s="168" t="s">
        <v>313</v>
      </c>
      <c r="AS36" s="167"/>
    </row>
    <row r="37" spans="1:45" ht="18">
      <c r="A37" s="1" t="s">
        <v>195</v>
      </c>
      <c r="B37" s="1"/>
      <c r="H37" s="32"/>
      <c r="I37" s="32" t="s">
        <v>196</v>
      </c>
      <c r="J37" s="76">
        <v>15</v>
      </c>
      <c r="K37" s="1" t="s">
        <v>152</v>
      </c>
      <c r="AP37" s="164" t="s">
        <v>309</v>
      </c>
      <c r="AQ37" s="164" t="s">
        <v>311</v>
      </c>
      <c r="AR37" s="164" t="s">
        <v>314</v>
      </c>
      <c r="AS37" s="164" t="s">
        <v>315</v>
      </c>
    </row>
    <row r="38" spans="1:45" ht="18">
      <c r="A38" s="1" t="s">
        <v>142</v>
      </c>
      <c r="B38" s="1"/>
      <c r="I38" s="32" t="s">
        <v>151</v>
      </c>
      <c r="J38" s="76">
        <v>24.5</v>
      </c>
      <c r="K38" s="1" t="s">
        <v>152</v>
      </c>
      <c r="AD38" s="36" t="s">
        <v>129</v>
      </c>
      <c r="AE38" s="37"/>
      <c r="AF38" s="37"/>
      <c r="AG38" s="37"/>
      <c r="AH38" s="37"/>
      <c r="AI38" s="37"/>
      <c r="AJ38" s="37"/>
      <c r="AK38" s="47"/>
      <c r="AN38" s="49"/>
      <c r="AO38" s="49"/>
      <c r="AP38" s="165"/>
      <c r="AQ38" s="165"/>
      <c r="AR38" s="165"/>
      <c r="AS38" s="165"/>
    </row>
    <row r="39" spans="1:45" ht="15" customHeight="1">
      <c r="A39" s="1"/>
      <c r="B39" s="1"/>
      <c r="AD39" s="61" t="s">
        <v>118</v>
      </c>
      <c r="AE39" s="44" t="s">
        <v>119</v>
      </c>
      <c r="AF39" s="38"/>
      <c r="AG39" s="49" t="s">
        <v>111</v>
      </c>
      <c r="AH39" s="176" t="s">
        <v>113</v>
      </c>
      <c r="AI39" s="176"/>
      <c r="AJ39" s="49" t="s">
        <v>121</v>
      </c>
      <c r="AK39" s="51" t="s">
        <v>122</v>
      </c>
      <c r="AO39" s="159" t="s">
        <v>114</v>
      </c>
      <c r="AP39" s="118">
        <v>1.1000000000000001</v>
      </c>
      <c r="AQ39" s="120">
        <v>0.9</v>
      </c>
      <c r="AR39" s="120">
        <v>1.5</v>
      </c>
      <c r="AS39" s="151">
        <v>0</v>
      </c>
    </row>
    <row r="40" spans="1:45" ht="15.75" customHeight="1">
      <c r="A40" s="2" t="s">
        <v>161</v>
      </c>
      <c r="AD40" s="39"/>
      <c r="AE40" s="40"/>
      <c r="AF40" s="40"/>
      <c r="AG40" s="40"/>
      <c r="AH40" s="56" t="s">
        <v>90</v>
      </c>
      <c r="AI40" s="56" t="s">
        <v>91</v>
      </c>
      <c r="AJ40" s="40"/>
      <c r="AK40" s="45"/>
      <c r="AN40" s="178" t="s">
        <v>307</v>
      </c>
      <c r="AO40" s="144" t="s">
        <v>90</v>
      </c>
      <c r="AP40" s="121">
        <v>1.35</v>
      </c>
      <c r="AQ40" s="150">
        <v>1</v>
      </c>
      <c r="AR40" s="124">
        <v>1.5</v>
      </c>
      <c r="AS40" s="149">
        <v>0</v>
      </c>
    </row>
    <row r="41" spans="1:45" ht="15" customHeight="1">
      <c r="A41" s="1" t="s">
        <v>162</v>
      </c>
      <c r="I41" s="32" t="s">
        <v>163</v>
      </c>
      <c r="J41" s="78">
        <v>0.05</v>
      </c>
      <c r="K41" s="1" t="str">
        <f>Length</f>
        <v>m</v>
      </c>
      <c r="AD41" s="62" t="s">
        <v>125</v>
      </c>
      <c r="AE41" s="30" t="s">
        <v>123</v>
      </c>
      <c r="AF41" s="68" t="s">
        <v>308</v>
      </c>
      <c r="AG41" s="64">
        <v>1.1000000000000001</v>
      </c>
      <c r="AH41" s="64">
        <v>1.35</v>
      </c>
      <c r="AI41" s="65">
        <v>1</v>
      </c>
      <c r="AJ41" s="65">
        <v>1</v>
      </c>
      <c r="AK41" s="66">
        <v>1.35</v>
      </c>
      <c r="AN41" s="173"/>
      <c r="AO41" s="144" t="s">
        <v>91</v>
      </c>
      <c r="AP41" s="153">
        <v>1</v>
      </c>
      <c r="AQ41" s="150">
        <v>1</v>
      </c>
      <c r="AR41" s="124">
        <v>1.3</v>
      </c>
      <c r="AS41" s="149">
        <v>0</v>
      </c>
    </row>
    <row r="42" spans="1:45">
      <c r="AD42" s="63" t="s">
        <v>130</v>
      </c>
      <c r="AE42" s="30" t="s">
        <v>124</v>
      </c>
      <c r="AF42" s="68" t="s">
        <v>310</v>
      </c>
      <c r="AG42" s="64">
        <v>0.9</v>
      </c>
      <c r="AH42" s="64">
        <v>1</v>
      </c>
      <c r="AI42" s="65">
        <v>1</v>
      </c>
      <c r="AJ42" s="64">
        <v>0.9</v>
      </c>
      <c r="AK42" s="67">
        <v>0</v>
      </c>
      <c r="AN42" s="179" t="s">
        <v>112</v>
      </c>
      <c r="AO42" s="180"/>
      <c r="AP42" s="153">
        <v>1</v>
      </c>
      <c r="AQ42" s="150">
        <v>0</v>
      </c>
      <c r="AR42" s="124">
        <v>1.5</v>
      </c>
      <c r="AS42" s="147" t="s">
        <v>116</v>
      </c>
    </row>
    <row r="43" spans="1:45">
      <c r="A43" s="2" t="s">
        <v>153</v>
      </c>
      <c r="B43" s="1"/>
      <c r="AD43" s="62" t="s">
        <v>127</v>
      </c>
      <c r="AE43" s="30" t="s">
        <v>123</v>
      </c>
      <c r="AF43" s="68" t="s">
        <v>120</v>
      </c>
      <c r="AG43" s="64">
        <v>1.5</v>
      </c>
      <c r="AH43" s="64">
        <v>1.5</v>
      </c>
      <c r="AI43" s="65">
        <v>1.3</v>
      </c>
      <c r="AJ43" s="64">
        <v>1.5</v>
      </c>
      <c r="AK43" s="66">
        <v>1.5</v>
      </c>
      <c r="AN43" s="179" t="s">
        <v>122</v>
      </c>
      <c r="AO43" s="180"/>
      <c r="AP43" s="126">
        <v>1.35</v>
      </c>
      <c r="AQ43" s="152">
        <v>0</v>
      </c>
      <c r="AR43" s="127">
        <v>1.5</v>
      </c>
      <c r="AS43" s="148" t="s">
        <v>116</v>
      </c>
    </row>
    <row r="44" spans="1:45" ht="18">
      <c r="A44" s="1" t="s">
        <v>154</v>
      </c>
      <c r="B44" s="1"/>
      <c r="I44" s="32" t="s">
        <v>157</v>
      </c>
      <c r="J44" s="78">
        <v>0.1</v>
      </c>
      <c r="K44" s="1" t="str">
        <f>Length</f>
        <v>m</v>
      </c>
      <c r="AD44" s="63" t="s">
        <v>131</v>
      </c>
      <c r="AE44" s="39" t="s">
        <v>124</v>
      </c>
      <c r="AF44" s="69" t="s">
        <v>128</v>
      </c>
      <c r="AG44" s="41">
        <v>0</v>
      </c>
      <c r="AH44" s="41">
        <v>0</v>
      </c>
      <c r="AI44" s="41">
        <v>0</v>
      </c>
      <c r="AJ44" s="48" t="s">
        <v>116</v>
      </c>
      <c r="AK44" s="46" t="s">
        <v>116</v>
      </c>
    </row>
    <row r="45" spans="1:45" ht="18">
      <c r="A45" s="1" t="s">
        <v>155</v>
      </c>
      <c r="B45" s="1"/>
      <c r="I45" s="32" t="s">
        <v>158</v>
      </c>
      <c r="J45" s="79">
        <f>((J30-J41-J44-J50)/2)+(J44/2)</f>
        <v>0.25</v>
      </c>
      <c r="K45" s="1" t="str">
        <f>Length</f>
        <v>m</v>
      </c>
      <c r="L45" s="74" t="str">
        <f>_xll.EQS(J45,"Units= ; EqnPrefix=Eqn. ; EqnNo= 10; Multiplication= 0; ShowWorking= 0; EqnStyle= 0; Eqp$L$45_0")</f>
        <v/>
      </c>
    </row>
    <row r="46" spans="1:45">
      <c r="A46" s="1"/>
      <c r="B46" s="1"/>
      <c r="AD46" s="54" t="s">
        <v>109</v>
      </c>
      <c r="AE46" s="55"/>
      <c r="AF46" s="55"/>
      <c r="AG46" s="55"/>
      <c r="AH46" s="175" t="s">
        <v>126</v>
      </c>
      <c r="AI46" s="177"/>
      <c r="AP46" s="162" t="s">
        <v>316</v>
      </c>
      <c r="AQ46" s="161" t="s">
        <v>317</v>
      </c>
    </row>
    <row r="47" spans="1:45">
      <c r="A47" s="1"/>
      <c r="B47" s="1"/>
      <c r="AD47" s="102"/>
      <c r="AE47" s="44"/>
      <c r="AF47" s="44"/>
      <c r="AG47" s="44"/>
      <c r="AH47" s="105"/>
      <c r="AI47" s="103"/>
      <c r="AO47" s="145" t="s">
        <v>318</v>
      </c>
      <c r="AP47" s="155">
        <v>1</v>
      </c>
      <c r="AQ47" s="156">
        <v>1</v>
      </c>
    </row>
    <row r="48" spans="1:45">
      <c r="A48" s="1"/>
      <c r="B48" s="1"/>
      <c r="AD48" s="102"/>
      <c r="AE48" s="44"/>
      <c r="AF48" s="44"/>
      <c r="AG48" s="44"/>
      <c r="AH48" s="50"/>
      <c r="AI48" s="103"/>
      <c r="AO48" s="145" t="s">
        <v>90</v>
      </c>
      <c r="AP48" s="163">
        <v>1</v>
      </c>
      <c r="AQ48" s="146">
        <v>1</v>
      </c>
    </row>
    <row r="49" spans="1:43">
      <c r="A49" s="2" t="s">
        <v>156</v>
      </c>
      <c r="B49" s="1"/>
      <c r="AD49" s="57" t="s">
        <v>110</v>
      </c>
      <c r="AE49" s="58"/>
      <c r="AF49" s="58"/>
      <c r="AG49" s="58"/>
      <c r="AH49" s="56" t="s">
        <v>90</v>
      </c>
      <c r="AI49" s="59" t="s">
        <v>91</v>
      </c>
      <c r="AO49" s="145" t="s">
        <v>91</v>
      </c>
      <c r="AP49" s="157">
        <v>1</v>
      </c>
      <c r="AQ49" s="158">
        <v>1</v>
      </c>
    </row>
    <row r="50" spans="1:43" ht="18">
      <c r="A50" s="1" t="s">
        <v>154</v>
      </c>
      <c r="B50" s="1"/>
      <c r="I50" s="32" t="s">
        <v>160</v>
      </c>
      <c r="J50" s="78">
        <v>0.1</v>
      </c>
      <c r="K50" s="1" t="str">
        <f>Length</f>
        <v>m</v>
      </c>
      <c r="AD50" s="30" t="s">
        <v>105</v>
      </c>
      <c r="AE50" s="68" t="s">
        <v>107</v>
      </c>
      <c r="AF50" s="64"/>
      <c r="AG50" s="64"/>
      <c r="AH50" s="70">
        <v>1</v>
      </c>
      <c r="AI50" s="71">
        <v>1</v>
      </c>
    </row>
    <row r="51" spans="1:43" ht="18">
      <c r="A51" s="1" t="s">
        <v>155</v>
      </c>
      <c r="B51" s="1"/>
      <c r="I51" s="32" t="s">
        <v>159</v>
      </c>
      <c r="J51" s="79">
        <f>J30-((J30-J41-J44-J50)/2)-(J50/2)</f>
        <v>0.4</v>
      </c>
      <c r="K51" s="1" t="str">
        <f>Length</f>
        <v>m</v>
      </c>
      <c r="L51" s="74" t="str">
        <f>_xll.EQS(J51,"Units= ; EqnPrefix=Eqn. ; EqnNo= 10; Multiplication= 0; ShowWorking= 0; EqnStyle= 0; Eqp$L$49_0")</f>
        <v/>
      </c>
      <c r="AD51" s="39" t="s">
        <v>106</v>
      </c>
      <c r="AE51" s="45" t="s">
        <v>108</v>
      </c>
      <c r="AF51" s="40"/>
      <c r="AG51" s="40"/>
      <c r="AH51" s="42">
        <v>1</v>
      </c>
      <c r="AI51" s="43">
        <v>1</v>
      </c>
    </row>
    <row r="52" spans="1:43">
      <c r="A52" s="1"/>
      <c r="B52" s="1"/>
    </row>
    <row r="53" spans="1:43">
      <c r="A53" s="73" t="s">
        <v>164</v>
      </c>
      <c r="B53" s="1"/>
    </row>
    <row r="54" spans="1:43" ht="18">
      <c r="A54" s="1" t="s">
        <v>165</v>
      </c>
      <c r="B54" s="1"/>
      <c r="I54" s="32" t="s">
        <v>168</v>
      </c>
      <c r="J54" s="78">
        <v>18</v>
      </c>
      <c r="K54" s="1" t="s">
        <v>152</v>
      </c>
    </row>
    <row r="55" spans="1:43" ht="18">
      <c r="A55" s="1" t="s">
        <v>166</v>
      </c>
      <c r="B55" s="1"/>
      <c r="I55" s="80" t="s">
        <v>169</v>
      </c>
      <c r="J55" s="78">
        <v>0</v>
      </c>
      <c r="K55" s="1" t="s">
        <v>172</v>
      </c>
    </row>
    <row r="56" spans="1:43" ht="18">
      <c r="A56" s="1" t="s">
        <v>199</v>
      </c>
      <c r="B56" s="1"/>
      <c r="I56" s="115" t="s">
        <v>285</v>
      </c>
      <c r="J56" s="78">
        <v>30</v>
      </c>
      <c r="K56" s="1" t="str">
        <f>AngleD</f>
        <v>°</v>
      </c>
      <c r="L56" s="115" t="s">
        <v>170</v>
      </c>
      <c r="M56" s="73">
        <f>J56*(3.1459/180)</f>
        <v>0.52431666666666676</v>
      </c>
      <c r="N56" s="1" t="str">
        <f>Angle</f>
        <v>rads</v>
      </c>
    </row>
    <row r="57" spans="1:43" ht="18">
      <c r="A57" s="1" t="s">
        <v>167</v>
      </c>
      <c r="B57" s="1"/>
      <c r="I57" s="32" t="s">
        <v>171</v>
      </c>
      <c r="J57" s="79">
        <f>(2*J56)/3</f>
        <v>20</v>
      </c>
      <c r="K57" s="1" t="str">
        <f>AngleD</f>
        <v>°</v>
      </c>
      <c r="L57" s="115" t="s">
        <v>171</v>
      </c>
      <c r="M57" s="137">
        <f>J57*(PI()/180)</f>
        <v>0.3490658503988659</v>
      </c>
      <c r="N57" s="1" t="str">
        <f>Angle</f>
        <v>rads</v>
      </c>
      <c r="O57" s="74" t="str">
        <f>_xll.EQS(J57,"Units= ; EqnPrefix=Eqn. ; EqnNo= 0; Multiplication= 0; ShowWorking= 0; EqnStyle= 0; Eqp$O$56_2")</f>
        <v/>
      </c>
    </row>
    <row r="58" spans="1:43">
      <c r="A58" s="1"/>
      <c r="B58" s="1"/>
    </row>
    <row r="59" spans="1:43">
      <c r="A59" s="73" t="s">
        <v>173</v>
      </c>
      <c r="B59" s="1"/>
    </row>
    <row r="60" spans="1:43" ht="18">
      <c r="A60" s="1" t="s">
        <v>174</v>
      </c>
      <c r="B60" s="1"/>
      <c r="I60" s="32" t="s">
        <v>176</v>
      </c>
      <c r="J60" s="81">
        <f>J32*J38</f>
        <v>4.9000000000000004</v>
      </c>
      <c r="K60" s="1" t="s">
        <v>172</v>
      </c>
      <c r="M60" s="74" t="str">
        <f>_xll.EQS(J60,"Units= ; EqnPrefix=Eqn. ; EqnNo= 10; Multiplication= 0; ShowWorking= 0; EqnStyle= 0; Eqp$M$58_0")</f>
        <v/>
      </c>
    </row>
    <row r="61" spans="1:43" ht="18">
      <c r="A61" s="1" t="s">
        <v>175</v>
      </c>
      <c r="B61" s="1"/>
      <c r="I61" s="32" t="s">
        <v>177</v>
      </c>
      <c r="J61" s="81">
        <f>J34*J54</f>
        <v>7.2</v>
      </c>
      <c r="K61" s="1" t="s">
        <v>172</v>
      </c>
      <c r="M61" s="74" t="str">
        <f>_xll.EQS(J61,"Units= ; EqnPrefix=Eqn. ; EqnNo= 10; Multiplication= 0; ShowWorking= 0; EqnStyle= 0; Eqp$M$59_0")</f>
        <v/>
      </c>
    </row>
    <row r="62" spans="1:43">
      <c r="A62" s="1"/>
      <c r="B62" s="1"/>
    </row>
    <row r="63" spans="1:43">
      <c r="A63" s="2" t="s">
        <v>178</v>
      </c>
      <c r="B63" s="1"/>
    </row>
    <row r="64" spans="1:43" ht="18">
      <c r="A64" s="1" t="s">
        <v>174</v>
      </c>
      <c r="B64" s="1"/>
      <c r="I64" s="32" t="s">
        <v>184</v>
      </c>
      <c r="J64" s="81">
        <f>J29*J44*J37</f>
        <v>1.5</v>
      </c>
      <c r="K64" s="1" t="s">
        <v>189</v>
      </c>
      <c r="L64" s="74" t="str">
        <f>_xll.EQS(J64,"Units= ; EqnPrefix=Eqn. ; EqnNo= 10; Multiplication= 0; ShowWorking= 0; EqnStyle= 0; Eqp$L$62_0")</f>
        <v/>
      </c>
    </row>
    <row r="65" spans="1:12" ht="18">
      <c r="A65" s="1" t="s">
        <v>182</v>
      </c>
      <c r="B65" s="1"/>
      <c r="I65" s="32" t="s">
        <v>185</v>
      </c>
      <c r="J65" s="82">
        <v>3.5</v>
      </c>
      <c r="K65" s="1" t="s">
        <v>189</v>
      </c>
    </row>
    <row r="66" spans="1:12" ht="18">
      <c r="A66" s="1" t="s">
        <v>180</v>
      </c>
      <c r="B66" s="1"/>
      <c r="I66" s="32" t="s">
        <v>186</v>
      </c>
      <c r="J66" s="82">
        <v>0</v>
      </c>
      <c r="K66" s="1" t="s">
        <v>189</v>
      </c>
    </row>
    <row r="67" spans="1:12" ht="18">
      <c r="A67" s="1" t="s">
        <v>181</v>
      </c>
      <c r="B67" s="1"/>
      <c r="I67" s="32" t="s">
        <v>187</v>
      </c>
      <c r="J67" s="82">
        <v>17.5</v>
      </c>
      <c r="K67" s="1" t="s">
        <v>189</v>
      </c>
    </row>
    <row r="68" spans="1:12" ht="18">
      <c r="A68" s="1" t="s">
        <v>179</v>
      </c>
      <c r="B68" s="1"/>
      <c r="I68" s="32" t="s">
        <v>188</v>
      </c>
      <c r="J68" s="82">
        <v>0</v>
      </c>
      <c r="K68" s="1" t="s">
        <v>189</v>
      </c>
    </row>
    <row r="69" spans="1:12" ht="18">
      <c r="A69" s="1" t="s">
        <v>235</v>
      </c>
      <c r="B69" s="1"/>
      <c r="I69" s="32" t="s">
        <v>237</v>
      </c>
      <c r="J69" s="82">
        <v>0</v>
      </c>
      <c r="K69" s="1" t="s">
        <v>189</v>
      </c>
    </row>
    <row r="70" spans="1:12">
      <c r="A70" s="1"/>
      <c r="B70" s="1"/>
      <c r="J70" s="83"/>
    </row>
    <row r="71" spans="1:12">
      <c r="A71" s="2" t="s">
        <v>183</v>
      </c>
      <c r="B71" s="1"/>
      <c r="J71" s="83"/>
    </row>
    <row r="72" spans="1:12" ht="18">
      <c r="A72" s="1" t="s">
        <v>174</v>
      </c>
      <c r="B72" s="1"/>
      <c r="I72" s="32" t="s">
        <v>190</v>
      </c>
      <c r="J72" s="81">
        <f>J29*J50*J37</f>
        <v>1.5</v>
      </c>
      <c r="K72" s="1" t="s">
        <v>189</v>
      </c>
      <c r="L72" s="74" t="str">
        <f>_xll.EQS(J72,"Units= ; EqnPrefix=Eqn. ; EqnNo= 10; Multiplication= 0; ShowWorking= 0; EqnStyle= 0; Eqp$L$69_0")</f>
        <v/>
      </c>
    </row>
    <row r="73" spans="1:12" ht="18">
      <c r="A73" s="1" t="s">
        <v>182</v>
      </c>
      <c r="B73" s="1"/>
      <c r="I73" s="32" t="s">
        <v>191</v>
      </c>
      <c r="J73" s="82">
        <v>0</v>
      </c>
      <c r="K73" s="1" t="s">
        <v>189</v>
      </c>
    </row>
    <row r="74" spans="1:12" ht="18">
      <c r="A74" s="1" t="s">
        <v>180</v>
      </c>
      <c r="B74" s="1"/>
      <c r="I74" s="32" t="s">
        <v>192</v>
      </c>
      <c r="J74" s="82">
        <v>0</v>
      </c>
      <c r="K74" s="1" t="s">
        <v>189</v>
      </c>
    </row>
    <row r="75" spans="1:12" ht="18">
      <c r="A75" s="1" t="s">
        <v>181</v>
      </c>
      <c r="B75" s="1"/>
      <c r="I75" s="32" t="s">
        <v>193</v>
      </c>
      <c r="J75" s="82">
        <v>12</v>
      </c>
      <c r="K75" s="1" t="s">
        <v>189</v>
      </c>
    </row>
    <row r="76" spans="1:12" ht="18">
      <c r="A76" s="1" t="s">
        <v>179</v>
      </c>
      <c r="B76" s="1"/>
      <c r="I76" s="32" t="s">
        <v>194</v>
      </c>
      <c r="J76" s="82">
        <v>20.5</v>
      </c>
      <c r="K76" s="1" t="s">
        <v>189</v>
      </c>
    </row>
    <row r="77" spans="1:12" ht="18">
      <c r="A77" s="1" t="s">
        <v>235</v>
      </c>
      <c r="B77" s="1"/>
      <c r="I77" s="32" t="s">
        <v>236</v>
      </c>
      <c r="J77" s="82">
        <v>0</v>
      </c>
      <c r="K77" s="1" t="s">
        <v>189</v>
      </c>
    </row>
    <row r="78" spans="1:12">
      <c r="A78" s="1"/>
      <c r="B78" s="1"/>
      <c r="I78" s="32"/>
      <c r="J78" s="104"/>
    </row>
    <row r="79" spans="1:12">
      <c r="A79" s="1"/>
      <c r="B79" s="1"/>
    </row>
    <row r="80" spans="1:12">
      <c r="A80" s="84" t="s">
        <v>200</v>
      </c>
      <c r="B80" s="85"/>
      <c r="C80" s="86"/>
      <c r="D80" s="85"/>
      <c r="E80" s="85"/>
      <c r="F80" s="86"/>
      <c r="G80" s="85"/>
      <c r="H80" s="85"/>
      <c r="I80" s="85"/>
      <c r="J80" s="85"/>
      <c r="K80" s="85"/>
      <c r="L80" s="87">
        <v>3</v>
      </c>
    </row>
    <row r="81" spans="1:13" ht="18">
      <c r="A81" s="88" t="s">
        <v>202</v>
      </c>
      <c r="B81" s="89"/>
      <c r="C81" s="90"/>
      <c r="D81" s="89"/>
      <c r="E81" s="89"/>
      <c r="F81" s="90"/>
      <c r="G81" s="89"/>
      <c r="H81" s="89"/>
      <c r="I81" s="91" t="s">
        <v>201</v>
      </c>
      <c r="J81" s="92">
        <f>INDEX(AP39:AS41,L80,1)</f>
        <v>1</v>
      </c>
      <c r="K81" s="89"/>
      <c r="L81" s="93"/>
    </row>
    <row r="82" spans="1:13" ht="18">
      <c r="A82" s="88" t="s">
        <v>203</v>
      </c>
      <c r="B82" s="89"/>
      <c r="C82" s="90"/>
      <c r="D82" s="89"/>
      <c r="E82" s="89"/>
      <c r="F82" s="90"/>
      <c r="G82" s="89"/>
      <c r="H82" s="89"/>
      <c r="I82" s="91" t="s">
        <v>204</v>
      </c>
      <c r="J82" s="92">
        <f>INDEX(AP39:AS41,L80,2)</f>
        <v>1</v>
      </c>
      <c r="K82" s="89"/>
      <c r="L82" s="93"/>
    </row>
    <row r="83" spans="1:13" ht="18">
      <c r="A83" s="88" t="s">
        <v>205</v>
      </c>
      <c r="B83" s="89"/>
      <c r="C83" s="90"/>
      <c r="D83" s="89"/>
      <c r="E83" s="89"/>
      <c r="F83" s="90"/>
      <c r="G83" s="89"/>
      <c r="H83" s="89"/>
      <c r="I83" s="91" t="s">
        <v>207</v>
      </c>
      <c r="J83" s="92">
        <f>INDEX(AP39:AS41,L80,3)</f>
        <v>1.3</v>
      </c>
      <c r="K83" s="89"/>
      <c r="L83" s="93"/>
    </row>
    <row r="84" spans="1:13" ht="18">
      <c r="A84" s="96" t="s">
        <v>206</v>
      </c>
      <c r="B84" s="97"/>
      <c r="C84" s="98"/>
      <c r="D84" s="97"/>
      <c r="E84" s="97"/>
      <c r="F84" s="98"/>
      <c r="G84" s="97"/>
      <c r="H84" s="97"/>
      <c r="I84" s="99" t="s">
        <v>208</v>
      </c>
      <c r="J84" s="154">
        <f>INDEX(AP39:AS41,L80,4)</f>
        <v>0</v>
      </c>
      <c r="K84" s="97"/>
      <c r="L84" s="101"/>
    </row>
    <row r="85" spans="1:13">
      <c r="A85" s="89"/>
      <c r="B85" s="89"/>
      <c r="C85" s="90"/>
      <c r="D85" s="89"/>
      <c r="E85" s="89"/>
      <c r="F85" s="90"/>
      <c r="G85" s="89"/>
      <c r="H85" s="89"/>
      <c r="I85" s="91"/>
      <c r="J85" s="92"/>
      <c r="K85" s="89"/>
    </row>
    <row r="86" spans="1:13">
      <c r="A86" s="84" t="s">
        <v>209</v>
      </c>
      <c r="B86" s="85"/>
      <c r="C86" s="86"/>
      <c r="D86" s="85"/>
      <c r="E86" s="85"/>
      <c r="F86" s="86"/>
      <c r="G86" s="85"/>
      <c r="H86" s="85"/>
      <c r="I86" s="85"/>
      <c r="J86" s="85"/>
      <c r="K86" s="85"/>
      <c r="L86" s="87">
        <v>3</v>
      </c>
    </row>
    <row r="87" spans="1:13" ht="18">
      <c r="A87" s="88" t="s">
        <v>210</v>
      </c>
      <c r="B87" s="89"/>
      <c r="C87" s="90"/>
      <c r="D87" s="89"/>
      <c r="E87" s="89"/>
      <c r="F87" s="90"/>
      <c r="G87" s="89"/>
      <c r="H87" s="89"/>
      <c r="I87" s="91" t="s">
        <v>215</v>
      </c>
      <c r="J87" s="94">
        <f>INDEX(AP29:AT31,L86,1)</f>
        <v>1.25</v>
      </c>
      <c r="K87" s="89"/>
      <c r="L87" s="93"/>
      <c r="M87" s="27" t="s">
        <v>104</v>
      </c>
    </row>
    <row r="88" spans="1:13" ht="18">
      <c r="A88" s="88" t="s">
        <v>211</v>
      </c>
      <c r="B88" s="89"/>
      <c r="C88" s="90"/>
      <c r="D88" s="89"/>
      <c r="E88" s="89"/>
      <c r="F88" s="90"/>
      <c r="G88" s="89"/>
      <c r="H88" s="89"/>
      <c r="I88" s="91" t="s">
        <v>216</v>
      </c>
      <c r="J88" s="92">
        <f>INDEX(AP29:AT31,L86,2)</f>
        <v>1.25</v>
      </c>
      <c r="K88" s="89"/>
      <c r="L88" s="93"/>
    </row>
    <row r="89" spans="1:13" ht="18">
      <c r="A89" s="88" t="s">
        <v>212</v>
      </c>
      <c r="B89" s="89"/>
      <c r="C89" s="90"/>
      <c r="D89" s="89"/>
      <c r="E89" s="89"/>
      <c r="F89" s="90"/>
      <c r="G89" s="89"/>
      <c r="H89" s="89"/>
      <c r="I89" s="91" t="s">
        <v>217</v>
      </c>
      <c r="J89" s="92">
        <f>INDEX(AP29:AT31,L86,3)</f>
        <v>1.4</v>
      </c>
      <c r="K89" s="89"/>
      <c r="L89" s="93"/>
    </row>
    <row r="90" spans="1:13" ht="18">
      <c r="A90" s="88" t="s">
        <v>213</v>
      </c>
      <c r="B90" s="89"/>
      <c r="C90" s="90"/>
      <c r="D90" s="89"/>
      <c r="E90" s="89"/>
      <c r="F90" s="90"/>
      <c r="G90" s="89"/>
      <c r="H90" s="89"/>
      <c r="I90" s="91" t="s">
        <v>218</v>
      </c>
      <c r="J90" s="92">
        <f>INDEX(AP29:AT31,L86,4)</f>
        <v>1.4</v>
      </c>
      <c r="K90" s="89"/>
      <c r="L90" s="93"/>
    </row>
    <row r="91" spans="1:13" ht="18">
      <c r="A91" s="96" t="s">
        <v>214</v>
      </c>
      <c r="B91" s="97"/>
      <c r="C91" s="98"/>
      <c r="D91" s="97"/>
      <c r="E91" s="97"/>
      <c r="F91" s="98"/>
      <c r="G91" s="97"/>
      <c r="H91" s="97"/>
      <c r="I91" s="141" t="s">
        <v>219</v>
      </c>
      <c r="J91" s="154">
        <f>INDEX(AP29:AT31,L86,5)</f>
        <v>1</v>
      </c>
      <c r="K91" s="97"/>
      <c r="L91" s="101"/>
    </row>
    <row r="92" spans="1:13">
      <c r="A92" s="88"/>
      <c r="B92" s="89"/>
      <c r="C92" s="90"/>
      <c r="D92" s="89"/>
      <c r="E92" s="89"/>
      <c r="F92" s="90"/>
      <c r="G92" s="89"/>
      <c r="H92" s="89"/>
      <c r="I92" s="142"/>
      <c r="J92" s="92"/>
      <c r="K92" s="89"/>
    </row>
    <row r="93" spans="1:13">
      <c r="A93" s="84" t="s">
        <v>220</v>
      </c>
      <c r="B93" s="85"/>
      <c r="C93" s="86"/>
      <c r="D93" s="85"/>
      <c r="E93" s="85"/>
      <c r="F93" s="86"/>
      <c r="G93" s="85"/>
      <c r="H93" s="85"/>
      <c r="I93" s="85"/>
      <c r="J93" s="85"/>
      <c r="K93" s="85"/>
      <c r="L93" s="87">
        <v>3</v>
      </c>
    </row>
    <row r="94" spans="1:13" ht="18">
      <c r="A94" s="88" t="s">
        <v>105</v>
      </c>
      <c r="B94" s="89"/>
      <c r="C94" s="90"/>
      <c r="D94" s="89"/>
      <c r="E94" s="89"/>
      <c r="F94" s="90"/>
      <c r="G94" s="89"/>
      <c r="H94" s="89"/>
      <c r="I94" s="91" t="s">
        <v>221</v>
      </c>
      <c r="J94" s="95">
        <f>INDEX(AP47:AQ49,L93,1)</f>
        <v>1</v>
      </c>
      <c r="K94" s="89"/>
      <c r="L94" s="93"/>
    </row>
    <row r="95" spans="1:13" ht="18">
      <c r="A95" s="96" t="s">
        <v>106</v>
      </c>
      <c r="B95" s="97"/>
      <c r="C95" s="98"/>
      <c r="D95" s="97"/>
      <c r="E95" s="97"/>
      <c r="F95" s="98"/>
      <c r="G95" s="97"/>
      <c r="H95" s="97"/>
      <c r="I95" s="99" t="s">
        <v>222</v>
      </c>
      <c r="J95" s="100">
        <f>INDEX(AP47:AQ49,L93,2)</f>
        <v>1</v>
      </c>
      <c r="K95" s="97"/>
      <c r="L95" s="101"/>
    </row>
    <row r="96" spans="1:13">
      <c r="A96" s="1"/>
      <c r="B96" s="1"/>
    </row>
    <row r="97" spans="1:24">
      <c r="A97" s="73" t="s">
        <v>223</v>
      </c>
      <c r="B97" s="1"/>
    </row>
    <row r="98" spans="1:24">
      <c r="A98" s="1"/>
      <c r="B98" s="1"/>
    </row>
    <row r="99" spans="1:24">
      <c r="A99" s="73" t="s">
        <v>224</v>
      </c>
      <c r="B99" s="1"/>
    </row>
    <row r="100" spans="1:24" ht="18">
      <c r="A100" s="1" t="s">
        <v>225</v>
      </c>
      <c r="B100" s="1"/>
      <c r="I100" s="32" t="s">
        <v>226</v>
      </c>
      <c r="J100" s="73">
        <f>((J81*J66)+(J83*J65))-((J81*J74)+(J83*J73))</f>
        <v>4.55</v>
      </c>
      <c r="K100" s="1" t="s">
        <v>189</v>
      </c>
      <c r="L100" s="74" t="str">
        <f>_xll.EQS(J100,"Units= ; EqnPrefix=Eqn. ; EqnNo= 0; Multiplication= 0; ShowWorking= 0; EqnStyle= 0; Eqp$L$101_0")</f>
        <v/>
      </c>
    </row>
    <row r="101" spans="1:24" ht="18">
      <c r="A101" s="1" t="s">
        <v>228</v>
      </c>
      <c r="B101" s="1"/>
      <c r="I101" s="32" t="s">
        <v>227</v>
      </c>
      <c r="J101" s="73">
        <f>(J81*((J31*(J60+J61))+J64+J72+J68+J76))+(J83*(J67+J75+J77+J69))</f>
        <v>69.715000000000003</v>
      </c>
      <c r="K101" s="1" t="s">
        <v>189</v>
      </c>
      <c r="L101" s="74" t="str">
        <f>_xll.EQS(J101,"Units= ; EqnPrefix=Eqn. ; EqnNo= 0; Multiplication= 0; ShowWorking= 0; EqnStyle= 0; Eqp$L$102_0")</f>
        <v/>
      </c>
    </row>
    <row r="102" spans="1:24">
      <c r="A102" s="1"/>
      <c r="B102" s="1"/>
    </row>
    <row r="103" spans="1:24">
      <c r="A103" s="1"/>
      <c r="B103" s="1"/>
    </row>
    <row r="104" spans="1:24">
      <c r="A104" s="73" t="s">
        <v>229</v>
      </c>
      <c r="B104" s="1"/>
    </row>
    <row r="105" spans="1:24" ht="18">
      <c r="A105" s="1" t="s">
        <v>238</v>
      </c>
      <c r="B105" s="1"/>
      <c r="I105" s="32" t="s">
        <v>230</v>
      </c>
      <c r="J105" s="73">
        <f>J81*(((J60+J61)*J31*J30/2)+(J64*J45)+(J72*J51)+(J68*J45)+(J76*J51))</f>
        <v>11.731125000000002</v>
      </c>
      <c r="K105" s="1" t="s">
        <v>232</v>
      </c>
      <c r="L105" s="74" t="str">
        <f>_xll.EQS(J105,"Units= ; EqnPrefix=Eqn. ; EqnNo= 0; Multiplication= 0; ShowWorking= 0; EqnStyle= 0; Eqp$L$105_0")</f>
        <v/>
      </c>
    </row>
    <row r="106" spans="1:24" ht="18">
      <c r="A106" s="1" t="s">
        <v>239</v>
      </c>
      <c r="B106" s="1"/>
      <c r="I106" s="32" t="s">
        <v>234</v>
      </c>
      <c r="J106" s="73">
        <f>J83*((J67*J45)+(J75*J51)+(J69*J45/2)+(J77*(J51+(J45/2))))</f>
        <v>11.927500000000002</v>
      </c>
      <c r="K106" s="1" t="s">
        <v>232</v>
      </c>
      <c r="L106" s="74" t="str">
        <f>_xll.EQS(J106,"Units= ; EqnPrefix=Eqn. ; EqnNo= 0; Multiplication= 0; ShowWorking= 0; EqnStyle= 0; Eqp$L$106_0")</f>
        <v/>
      </c>
    </row>
    <row r="107" spans="1:24" ht="18">
      <c r="A107" s="1" t="s">
        <v>231</v>
      </c>
      <c r="B107" s="1"/>
      <c r="I107" s="32" t="s">
        <v>240</v>
      </c>
      <c r="J107" s="73">
        <f>J81*((J66*J32)+(J74*J32))</f>
        <v>0</v>
      </c>
      <c r="K107" s="1" t="s">
        <v>232</v>
      </c>
      <c r="L107" s="74" t="str">
        <f>_xll.EQS(J107,"Units= ; EqnPrefix=Eqn. ; EqnNo= 0; Multiplication= 0; ShowWorking= 0; EqnStyle= 0; Eqp$L$107_0")</f>
        <v/>
      </c>
    </row>
    <row r="108" spans="1:24" ht="18">
      <c r="A108" s="1" t="s">
        <v>233</v>
      </c>
      <c r="B108" s="1"/>
      <c r="I108" s="32" t="s">
        <v>241</v>
      </c>
      <c r="J108" s="73">
        <f>J83*((J65*J32)+(J73*J32))</f>
        <v>0.91000000000000014</v>
      </c>
      <c r="K108" s="1" t="s">
        <v>232</v>
      </c>
      <c r="L108" s="74" t="str">
        <f>_xll.EQS(J108,"Units= ; EqnPrefix=Eqn. ; EqnNo= 0; Multiplication= 0; ShowWorking= 0; EqnStyle= 0; Eqp$L$108_0")</f>
        <v/>
      </c>
    </row>
    <row r="109" spans="1:24" ht="18">
      <c r="A109" s="106" t="s">
        <v>242</v>
      </c>
      <c r="B109" s="107"/>
      <c r="C109" s="108"/>
      <c r="D109" s="107"/>
      <c r="E109" s="107"/>
      <c r="F109" s="108"/>
      <c r="G109" s="107"/>
      <c r="H109" s="107"/>
      <c r="I109" s="109" t="s">
        <v>243</v>
      </c>
      <c r="J109" s="110">
        <f>SUM(J105:J108)</f>
        <v>24.568625000000004</v>
      </c>
      <c r="K109" s="111" t="s">
        <v>232</v>
      </c>
    </row>
    <row r="110" spans="1:24">
      <c r="B110" s="1"/>
    </row>
    <row r="111" spans="1:24">
      <c r="A111" s="73" t="s">
        <v>244</v>
      </c>
      <c r="B111" s="1"/>
    </row>
    <row r="112" spans="1:24" ht="18">
      <c r="A112" s="1" t="s">
        <v>245</v>
      </c>
      <c r="B112" s="1"/>
      <c r="H112" s="32"/>
      <c r="I112" s="32" t="s">
        <v>246</v>
      </c>
      <c r="J112" s="73">
        <f>(J109/J101-J30/2)</f>
        <v>2.7415190418131008E-2</v>
      </c>
      <c r="K112" s="1" t="str">
        <f>Length</f>
        <v>m</v>
      </c>
      <c r="L112" s="74" t="str">
        <f>_xll.EQS(J112,"Units= ; EqnPrefix=Eqn. ; EqnNo= 0; Multiplication= 0; ShowWorking= 0; EqnStyle= 0; Eqp$L$112_0")</f>
        <v/>
      </c>
      <c r="X112" s="113"/>
    </row>
    <row r="113" spans="1:44">
      <c r="A113" s="1"/>
      <c r="B113" s="1"/>
    </row>
    <row r="114" spans="1:44">
      <c r="A114" s="73" t="s">
        <v>247</v>
      </c>
      <c r="B114" s="1"/>
    </row>
    <row r="115" spans="1:44" ht="18">
      <c r="A115" s="1" t="s">
        <v>248</v>
      </c>
      <c r="B115" s="1"/>
      <c r="I115" s="32" t="s">
        <v>251</v>
      </c>
      <c r="J115" s="73">
        <f>J30-2*J112</f>
        <v>0.59516961916373801</v>
      </c>
      <c r="K115" s="1" t="str">
        <f>Length</f>
        <v>m</v>
      </c>
      <c r="L115" s="74" t="str">
        <f>_xll.EQS(J115,"Units= ; EqnPrefix=Eqn. ; EqnNo= 0; Multiplication= 0; ShowWorking= 0; EqnStyle= 0; Eqp$L$115_2")</f>
        <v/>
      </c>
    </row>
    <row r="116" spans="1:44" ht="18">
      <c r="A116" s="1" t="s">
        <v>249</v>
      </c>
      <c r="B116" s="1"/>
      <c r="I116" s="32" t="s">
        <v>252</v>
      </c>
      <c r="J116" s="76">
        <f>J29</f>
        <v>1</v>
      </c>
      <c r="K116" s="1" t="str">
        <f>Length</f>
        <v>m</v>
      </c>
    </row>
    <row r="117" spans="1:44" ht="18">
      <c r="A117" s="1" t="s">
        <v>250</v>
      </c>
      <c r="B117" s="1"/>
      <c r="I117" s="80" t="s">
        <v>253</v>
      </c>
      <c r="J117" s="73">
        <f>J116*J115</f>
        <v>0.59516961916373801</v>
      </c>
      <c r="K117" s="1" t="s">
        <v>254</v>
      </c>
      <c r="L117" s="74" t="str">
        <f>_xll.EQS(J117,"Units= ; EqnPrefix=Eqn. ; EqnNo= 0; Multiplication= 0; ShowWorking= 0; EqnStyle= 0; Eqp$L$117_2")</f>
        <v/>
      </c>
    </row>
    <row r="118" spans="1:44">
      <c r="A118" s="1"/>
      <c r="B118" s="1"/>
    </row>
    <row r="119" spans="1:44">
      <c r="A119" s="73" t="s">
        <v>255</v>
      </c>
      <c r="B119" s="1"/>
    </row>
    <row r="120" spans="1:44" ht="18">
      <c r="A120" s="1" t="s">
        <v>256</v>
      </c>
      <c r="B120" s="1"/>
      <c r="I120" s="32" t="s">
        <v>257</v>
      </c>
      <c r="J120" s="73">
        <f>J101/J117</f>
        <v>117.13467515017867</v>
      </c>
      <c r="K120" s="1" t="s">
        <v>172</v>
      </c>
      <c r="L120" s="74" t="str">
        <f>_xll.EQS(J120,"Units= ; EqnPrefix=Eqn. ; EqnNo= 0; Multiplication= 0; ShowWorking= 0; EqnStyle= 0; Eqp$L$120_2")</f>
        <v/>
      </c>
      <c r="AD120" s="132" t="s">
        <v>294</v>
      </c>
      <c r="AE120" s="133"/>
      <c r="AF120" s="133"/>
      <c r="AG120" s="133"/>
      <c r="AH120" s="133"/>
      <c r="AI120" s="133"/>
    </row>
    <row r="121" spans="1:44">
      <c r="A121" s="1"/>
      <c r="B121" s="1"/>
      <c r="AD121" s="132" t="s">
        <v>293</v>
      </c>
      <c r="AE121" s="133"/>
      <c r="AF121" s="133"/>
      <c r="AG121" s="133"/>
      <c r="AH121" s="133"/>
      <c r="AI121" s="133"/>
    </row>
    <row r="122" spans="1:44">
      <c r="A122" s="73" t="s">
        <v>258</v>
      </c>
      <c r="B122" s="113"/>
      <c r="D122" s="113"/>
      <c r="E122" s="113"/>
      <c r="G122" s="113"/>
      <c r="H122" s="113"/>
      <c r="I122" s="113"/>
      <c r="J122" s="113"/>
      <c r="K122" s="113"/>
      <c r="AD122" s="130" t="s">
        <v>286</v>
      </c>
      <c r="AE122" s="72" t="s">
        <v>287</v>
      </c>
      <c r="AF122" s="72" t="s">
        <v>288</v>
      </c>
      <c r="AG122" s="72" t="s">
        <v>289</v>
      </c>
      <c r="AH122" s="72" t="s">
        <v>290</v>
      </c>
      <c r="AI122" s="72" t="s">
        <v>291</v>
      </c>
      <c r="AJ122" s="72" t="s">
        <v>292</v>
      </c>
      <c r="AK122" s="66"/>
      <c r="AL122" s="130" t="s">
        <v>286</v>
      </c>
      <c r="AM122" s="72" t="s">
        <v>287</v>
      </c>
      <c r="AN122" s="72" t="s">
        <v>288</v>
      </c>
      <c r="AO122" s="72" t="s">
        <v>289</v>
      </c>
      <c r="AP122" s="72" t="s">
        <v>290</v>
      </c>
      <c r="AQ122" s="72" t="s">
        <v>291</v>
      </c>
      <c r="AR122" s="129" t="s">
        <v>292</v>
      </c>
    </row>
    <row r="123" spans="1:44" ht="18">
      <c r="A123" s="113" t="s">
        <v>259</v>
      </c>
      <c r="B123" s="113"/>
      <c r="D123" s="113"/>
      <c r="E123" s="113"/>
      <c r="G123" s="113"/>
      <c r="H123" s="113"/>
      <c r="I123" s="114" t="s">
        <v>260</v>
      </c>
      <c r="J123" s="73">
        <f>DEGREES(ATAN(TAN(M56)/J87))</f>
        <v>24.827445458778577</v>
      </c>
      <c r="K123" s="113" t="str">
        <f>AngleD</f>
        <v>°</v>
      </c>
      <c r="L123" s="116">
        <f>J123*(3.1459/180)</f>
        <v>0.43391478149317519</v>
      </c>
      <c r="M123" s="1" t="str">
        <f>Angle</f>
        <v>rads</v>
      </c>
      <c r="N123" s="74" t="str">
        <f>_xll.EQS(J123,"Units= ; EqnPrefix=Eqn. ; EqnNo= 0; Multiplication= 0; ShowWorking= 0; EqnStyle= 0; Eqp$N$123_2")</f>
        <v/>
      </c>
      <c r="AD123" s="62">
        <v>0</v>
      </c>
      <c r="AE123" s="119">
        <v>5.14</v>
      </c>
      <c r="AF123" s="119">
        <v>0.99999999999999978</v>
      </c>
      <c r="AG123" s="119">
        <v>0</v>
      </c>
      <c r="AH123" s="119">
        <v>1.0972762645914398</v>
      </c>
      <c r="AI123" s="119">
        <v>1</v>
      </c>
      <c r="AJ123" s="119">
        <v>1</v>
      </c>
      <c r="AK123" s="47"/>
      <c r="AL123" s="131">
        <v>25</v>
      </c>
      <c r="AM123" s="122">
        <v>20.720531219083682</v>
      </c>
      <c r="AN123" s="122">
        <v>10.662142388498451</v>
      </c>
      <c r="AO123" s="122">
        <v>10.876292612501707</v>
      </c>
      <c r="AP123" s="122">
        <v>1.2572844845473503</v>
      </c>
      <c r="AQ123" s="122">
        <v>1.2331538290774993</v>
      </c>
      <c r="AR123" s="125">
        <v>1.1554528308988246</v>
      </c>
    </row>
    <row r="124" spans="1:44" ht="18">
      <c r="A124" s="113" t="s">
        <v>261</v>
      </c>
      <c r="B124" s="113"/>
      <c r="D124" s="113"/>
      <c r="E124" s="113"/>
      <c r="G124" s="113"/>
      <c r="H124" s="113"/>
      <c r="I124" s="115" t="s">
        <v>262</v>
      </c>
      <c r="J124" s="73">
        <f>J55/J88</f>
        <v>0</v>
      </c>
      <c r="K124" s="113" t="s">
        <v>172</v>
      </c>
      <c r="L124" s="74" t="str">
        <f>_xll.EQS(J124,"Units= ; EqnPrefix=Eqn. ; EqnNo= 0; Multiplication= 0; ShowWorking= 0; EqnStyle= 0; Eqp$L$124_2")</f>
        <v/>
      </c>
      <c r="AD124" s="131">
        <v>1</v>
      </c>
      <c r="AE124" s="122">
        <v>5.3792622412000304</v>
      </c>
      <c r="AF124" s="122">
        <v>1.0938953716860558</v>
      </c>
      <c r="AG124" s="122">
        <v>7.3098159331348805E-2</v>
      </c>
      <c r="AH124" s="122">
        <v>1.1016770815993928</v>
      </c>
      <c r="AI124" s="122">
        <v>1.0087275324641087</v>
      </c>
      <c r="AJ124" s="122">
        <v>1.0168511157301519</v>
      </c>
      <c r="AK124" s="128"/>
      <c r="AL124" s="131">
        <v>26</v>
      </c>
      <c r="AM124" s="122">
        <v>22.2544142296783</v>
      </c>
      <c r="AN124" s="122">
        <v>11.854203059257939</v>
      </c>
      <c r="AO124" s="122">
        <v>12.538827464086179</v>
      </c>
      <c r="AP124" s="122">
        <v>1.2663337470246527</v>
      </c>
      <c r="AQ124" s="122">
        <v>1.2438662942829306</v>
      </c>
      <c r="AR124" s="125">
        <v>1.153844011976318</v>
      </c>
    </row>
    <row r="125" spans="1:44">
      <c r="A125" s="113" t="s">
        <v>263</v>
      </c>
      <c r="B125" s="113"/>
      <c r="D125" s="113"/>
      <c r="E125" s="113"/>
      <c r="G125" s="113"/>
      <c r="H125" s="113"/>
      <c r="I125" s="115" t="s">
        <v>264</v>
      </c>
      <c r="J125" s="73">
        <f>(J32+J34)*J54-J35*J36</f>
        <v>10.8</v>
      </c>
      <c r="K125" s="113" t="s">
        <v>172</v>
      </c>
      <c r="L125" s="74" t="str">
        <f>_xll.EQS(J125,"Units= ; EqnPrefix=Eqn. ; EqnNo= 0; Multiplication= 0; ShowWorking= 0; EqnStyle= 0; Eqp$L$125_2")</f>
        <v/>
      </c>
      <c r="AD125" s="131">
        <v>2</v>
      </c>
      <c r="AE125" s="122">
        <v>5.6316001578587418</v>
      </c>
      <c r="AF125" s="122">
        <v>1.1966598109822753</v>
      </c>
      <c r="AG125" s="122">
        <v>0.15341810182219637</v>
      </c>
      <c r="AH125" s="122">
        <v>1.1062450970806557</v>
      </c>
      <c r="AI125" s="122">
        <v>1.0174603847458739</v>
      </c>
      <c r="AJ125" s="122">
        <v>1.0325258675519806</v>
      </c>
      <c r="AK125" s="128"/>
      <c r="AL125" s="131">
        <v>27</v>
      </c>
      <c r="AM125" s="122">
        <v>23.942172804316808</v>
      </c>
      <c r="AN125" s="122">
        <v>13.199146359992811</v>
      </c>
      <c r="AO125" s="122">
        <v>14.46965286302504</v>
      </c>
      <c r="AP125" s="122">
        <v>1.2756463765396637</v>
      </c>
      <c r="AQ125" s="122">
        <v>1.2547627247472144</v>
      </c>
      <c r="AR125" s="125">
        <v>1.1519029749093981</v>
      </c>
    </row>
    <row r="126" spans="1:44" ht="18">
      <c r="A126" s="113" t="s">
        <v>265</v>
      </c>
      <c r="B126" s="113"/>
      <c r="D126" s="113"/>
      <c r="E126" s="113"/>
      <c r="G126" s="113"/>
      <c r="H126" s="113"/>
      <c r="I126" s="115" t="s">
        <v>266</v>
      </c>
      <c r="J126" s="73">
        <f>J125/J88</f>
        <v>8.64</v>
      </c>
      <c r="K126" s="113" t="s">
        <v>172</v>
      </c>
      <c r="L126" s="74" t="str">
        <f>_xll.EQS(J126,"Units= ; EqnPrefix=Eqn. ; EqnNo= 0; Multiplication= 0; ShowWorking= 0; EqnStyle= 0; Eqp$L$126_2")</f>
        <v/>
      </c>
      <c r="AD126" s="131">
        <v>3</v>
      </c>
      <c r="AE126" s="122">
        <v>5.8997692508012385</v>
      </c>
      <c r="AF126" s="122">
        <v>1.3091938047168648</v>
      </c>
      <c r="AG126" s="122">
        <v>0.24203943847873524</v>
      </c>
      <c r="AH126" s="122">
        <v>1.1109529668926514</v>
      </c>
      <c r="AI126" s="122">
        <v>1.0262038896415207</v>
      </c>
      <c r="AJ126" s="122">
        <v>1.0470657044455616</v>
      </c>
      <c r="AK126" s="128"/>
      <c r="AL126" s="131">
        <v>28</v>
      </c>
      <c r="AM126" s="122">
        <v>25.803342971461241</v>
      </c>
      <c r="AN126" s="122">
        <v>14.719880826321869</v>
      </c>
      <c r="AO126" s="122">
        <v>16.716817799899555</v>
      </c>
      <c r="AP126" s="122">
        <v>1.2852320500216232</v>
      </c>
      <c r="AQ126" s="122">
        <v>1.2658547158307394</v>
      </c>
      <c r="AR126" s="125">
        <v>1.1496551613852122</v>
      </c>
    </row>
    <row r="127" spans="1:44" ht="18">
      <c r="A127" s="113" t="s">
        <v>267</v>
      </c>
      <c r="B127" s="113"/>
      <c r="D127" s="113"/>
      <c r="E127" s="113"/>
      <c r="G127" s="113"/>
      <c r="H127" s="113"/>
      <c r="I127" s="115" t="s">
        <v>268</v>
      </c>
      <c r="J127" s="79">
        <f>EXP(PI()*TAN(M56))*TAN(0.7834+(M56/2))^2</f>
        <v>18.317482198960597</v>
      </c>
      <c r="K127" s="117" t="str">
        <f>_xll.EQS(J127,"Units= ; EqnPrefix=Eqn. ; EqnNo= 0; Multiplication= 0; ShowWorking= 0; EqnStyle= 0; Eqp$K$129_0")</f>
        <v/>
      </c>
      <c r="AD127" s="131">
        <v>4</v>
      </c>
      <c r="AE127" s="122">
        <v>6.1850440548170411</v>
      </c>
      <c r="AF127" s="122">
        <v>1.4325004124835183</v>
      </c>
      <c r="AG127" s="122">
        <v>0.34019399779249304</v>
      </c>
      <c r="AH127" s="122">
        <v>1.1158035738943408</v>
      </c>
      <c r="AI127" s="122">
        <v>1.0349634059717552</v>
      </c>
      <c r="AJ127" s="122">
        <v>1.0605113777642923</v>
      </c>
      <c r="AK127" s="128"/>
      <c r="AL127" s="131">
        <v>29</v>
      </c>
      <c r="AM127" s="122">
        <v>27.860465051779418</v>
      </c>
      <c r="AN127" s="122">
        <v>16.443307955884869</v>
      </c>
      <c r="AO127" s="122">
        <v>19.337966974450161</v>
      </c>
      <c r="AP127" s="122">
        <v>1.2951011033973148</v>
      </c>
      <c r="AQ127" s="122">
        <v>1.2771545257263845</v>
      </c>
      <c r="AR127" s="125">
        <v>1.1471253333594764</v>
      </c>
    </row>
    <row r="128" spans="1:44" ht="18">
      <c r="A128" s="113"/>
      <c r="B128" s="113"/>
      <c r="D128" s="113"/>
      <c r="E128" s="113"/>
      <c r="G128" s="113"/>
      <c r="H128" s="113"/>
      <c r="I128" s="115" t="s">
        <v>269</v>
      </c>
      <c r="J128" s="73">
        <f>(J127-1)*(COS(L123)/(SIN(L123)))</f>
        <v>37.373083943198942</v>
      </c>
      <c r="K128" s="117" t="str">
        <f>_xll.EQS(J128,"Units= ; EqnPrefix=Eqn. ; EqnNo= 0; Multiplication= 0; ShowWorking= 0; EqnStyle= 0; Eqp$K$128_2")</f>
        <v/>
      </c>
      <c r="AD128" s="131">
        <v>5</v>
      </c>
      <c r="AE128" s="122">
        <v>6.4888234442252237</v>
      </c>
      <c r="AF128" s="122">
        <v>1.5676984909909479</v>
      </c>
      <c r="AG128" s="122">
        <v>0.44928901862865972</v>
      </c>
      <c r="AH128" s="122">
        <v>1.1207999034390537</v>
      </c>
      <c r="AI128" s="122">
        <v>1.043744331762962</v>
      </c>
      <c r="AJ128" s="122">
        <v>1.0729029593151791</v>
      </c>
      <c r="AK128" s="128"/>
      <c r="AL128" s="131">
        <v>30</v>
      </c>
      <c r="AM128" s="122">
        <v>30.139627791519086</v>
      </c>
      <c r="AN128" s="122">
        <v>18.401122218708668</v>
      </c>
      <c r="AO128" s="122">
        <v>22.402486271104557</v>
      </c>
      <c r="AP128" s="122">
        <v>1.305264589629181</v>
      </c>
      <c r="AQ128" s="122">
        <v>1.2886751345948129</v>
      </c>
      <c r="AR128" s="125">
        <v>1.1443375672974065</v>
      </c>
    </row>
    <row r="129" spans="1:44" ht="18">
      <c r="A129" s="113"/>
      <c r="B129" s="113"/>
      <c r="D129" s="113"/>
      <c r="E129" s="113"/>
      <c r="G129" s="113"/>
      <c r="H129" s="113"/>
      <c r="I129" s="115" t="s">
        <v>270</v>
      </c>
      <c r="J129" s="73">
        <f>2*(J127-1)*TAN(L123)</f>
        <v>16.048725878073611</v>
      </c>
      <c r="K129" s="117" t="str">
        <f>_xll.EQS(J129,"Units= ; EqnPrefix=Eqn. ; EqnNo= 0; Multiplication= 0; ShowWorking= 0; EqnStyle= 0; Eqp$K$131_0")</f>
        <v/>
      </c>
      <c r="AD129" s="131">
        <v>6</v>
      </c>
      <c r="AE129" s="122">
        <v>6.8126449376791189</v>
      </c>
      <c r="AF129" s="122">
        <v>1.716037836311346</v>
      </c>
      <c r="AG129" s="122">
        <v>0.57093415947629322</v>
      </c>
      <c r="AH129" s="122">
        <v>1.1259450515922493</v>
      </c>
      <c r="AI129" s="122">
        <v>1.0525521176328383</v>
      </c>
      <c r="AJ129" s="122">
        <v>1.0842798567319871</v>
      </c>
      <c r="AK129" s="128"/>
      <c r="AL129" s="131">
        <v>31</v>
      </c>
      <c r="AM129" s="122">
        <v>32.671126278359431</v>
      </c>
      <c r="AN129" s="122">
        <v>20.630793159942641</v>
      </c>
      <c r="AO129" s="122">
        <v>25.994183536280509</v>
      </c>
      <c r="AP129" s="122">
        <v>1.3157343426756607</v>
      </c>
      <c r="AQ129" s="122">
        <v>1.3004303095137801</v>
      </c>
      <c r="AR129" s="125">
        <v>1.1413152485992211</v>
      </c>
    </row>
    <row r="130" spans="1:44" ht="18">
      <c r="A130" s="113" t="s">
        <v>271</v>
      </c>
      <c r="B130" s="113"/>
      <c r="D130" s="113"/>
      <c r="E130" s="113"/>
      <c r="G130" s="113"/>
      <c r="H130" s="113"/>
      <c r="I130" s="115" t="s">
        <v>272</v>
      </c>
      <c r="J130" s="73">
        <f>1+(J30/J29)*SIN(M56)</f>
        <v>1.3254040289545914</v>
      </c>
      <c r="K130" s="117" t="str">
        <f>_xll.EQS(J130,"Units= ; EqnPrefix=Eqn. ; EqnNo= 0; Multiplication= 0; ShowWorking= 0; EqnStyle= 0; Eqp$K$132_0")</f>
        <v/>
      </c>
      <c r="O130" s="113"/>
      <c r="AD130" s="131">
        <v>7</v>
      </c>
      <c r="AE130" s="122">
        <v>7.1582009009241068</v>
      </c>
      <c r="AF130" s="122">
        <v>1.8789165544747426</v>
      </c>
      <c r="AG130" s="122">
        <v>0.70697301003456869</v>
      </c>
      <c r="AH130" s="122">
        <v>1.1312422339412254</v>
      </c>
      <c r="AI130" s="122">
        <v>1.0613922804514524</v>
      </c>
      <c r="AJ130" s="122">
        <v>1.0946808263709227</v>
      </c>
      <c r="AK130" s="128"/>
      <c r="AL130" s="131">
        <v>32</v>
      </c>
      <c r="AM130" s="122">
        <v>35.490260706898333</v>
      </c>
      <c r="AN130" s="122">
        <v>23.176776207012633</v>
      </c>
      <c r="AO130" s="122">
        <v>30.214652959465663</v>
      </c>
      <c r="AP130" s="122">
        <v>1.3265230480894679</v>
      </c>
      <c r="AQ130" s="122">
        <v>1.3124346759546637</v>
      </c>
      <c r="AR130" s="125">
        <v>1.1380810662577305</v>
      </c>
    </row>
    <row r="131" spans="1:44" ht="18">
      <c r="A131" s="113"/>
      <c r="B131" s="113"/>
      <c r="D131" s="113"/>
      <c r="E131" s="113"/>
      <c r="G131" s="113"/>
      <c r="H131" s="113"/>
      <c r="I131" s="115" t="s">
        <v>273</v>
      </c>
      <c r="J131" s="73">
        <f>1-0.3*(J30/J29)</f>
        <v>0.80499999999999994</v>
      </c>
      <c r="K131" s="117" t="str">
        <f>_xll.EQS(J131,"Units= ; EqnPrefix=Eqn. ; EqnNo= 0; Multiplication= 0; ShowWorking= 0; EqnStyle= 0; Eqp$K$133_0")</f>
        <v/>
      </c>
      <c r="AD131" s="131">
        <v>8</v>
      </c>
      <c r="AE131" s="122">
        <v>7.5273569333929427</v>
      </c>
      <c r="AF131" s="122">
        <v>2.0579010265218778</v>
      </c>
      <c r="AG131" s="122">
        <v>0.85951992540936872</v>
      </c>
      <c r="AH131" s="122">
        <v>1.1366947950476876</v>
      </c>
      <c r="AI131" s="122">
        <v>1.0702704173511957</v>
      </c>
      <c r="AJ131" s="122">
        <v>1.1041439839421878</v>
      </c>
      <c r="AK131" s="128"/>
      <c r="AL131" s="131">
        <v>33</v>
      </c>
      <c r="AM131" s="122">
        <v>38.638310303168126</v>
      </c>
      <c r="AN131" s="122">
        <v>26.092012099198989</v>
      </c>
      <c r="AO131" s="122">
        <v>35.187516744437303</v>
      </c>
      <c r="AP131" s="122">
        <v>1.3376443210698525</v>
      </c>
      <c r="AQ131" s="122">
        <v>1.3247037965987554</v>
      </c>
      <c r="AR131" s="125">
        <v>1.1346570077926739</v>
      </c>
    </row>
    <row r="132" spans="1:44" ht="18">
      <c r="A132" s="113"/>
      <c r="B132" s="113"/>
      <c r="D132" s="113"/>
      <c r="E132" s="113"/>
      <c r="G132" s="113"/>
      <c r="H132" s="113"/>
      <c r="I132" s="115" t="s">
        <v>274</v>
      </c>
      <c r="J132" s="73">
        <f>(J130*J127-1)/(J127-1)</f>
        <v>1.3441945220075666</v>
      </c>
      <c r="K132" s="117" t="str">
        <f>_xll.EQS(J132,"Units= ; EqnPrefix=Eqn. ; EqnNo= 0; Multiplication= 0; ShowWorking= 0; EqnStyle= 0; Eqp$K$134_0")</f>
        <v/>
      </c>
      <c r="AD132" s="131">
        <v>9</v>
      </c>
      <c r="AE132" s="122">
        <v>7.9221727728090494</v>
      </c>
      <c r="AF132" s="122">
        <v>2.2547489007756409</v>
      </c>
      <c r="AG132" s="122">
        <v>1.031003166092499</v>
      </c>
      <c r="AH132" s="122">
        <v>1.1423062185991779</v>
      </c>
      <c r="AI132" s="122">
        <v>1.0791922201622681</v>
      </c>
      <c r="AJ132" s="122">
        <v>1.1127068130758684</v>
      </c>
      <c r="AK132" s="128"/>
      <c r="AL132" s="131">
        <v>34</v>
      </c>
      <c r="AM132" s="122">
        <v>42.163726119839886</v>
      </c>
      <c r="AN132" s="122">
        <v>29.439792369643488</v>
      </c>
      <c r="AO132" s="122">
        <v>41.063798408479293</v>
      </c>
      <c r="AP132" s="122">
        <v>1.3491127929012752</v>
      </c>
      <c r="AQ132" s="122">
        <v>1.3372542584212135</v>
      </c>
      <c r="AR132" s="125">
        <v>1.1310643545037322</v>
      </c>
    </row>
    <row r="133" spans="1:44">
      <c r="A133" s="113" t="s">
        <v>275</v>
      </c>
      <c r="B133" s="113"/>
      <c r="D133" s="113"/>
      <c r="E133" s="113"/>
      <c r="G133" s="113"/>
      <c r="H133" s="113"/>
      <c r="I133" s="115" t="s">
        <v>276</v>
      </c>
      <c r="J133" s="73">
        <f>ABS(J100)</f>
        <v>4.55</v>
      </c>
      <c r="K133" s="113" t="s">
        <v>189</v>
      </c>
      <c r="L133" s="74" t="str">
        <f>_xll.EQS(J133,"Units= ; EqnPrefix=Eqn. ; EqnNo= 0; Multiplication= 0; ShowWorking= 0; EqnStyle= 0; Eqp$L$133_2")</f>
        <v/>
      </c>
      <c r="AD133" s="131">
        <v>10</v>
      </c>
      <c r="AE133" s="122">
        <v>8.3449261093109222</v>
      </c>
      <c r="AF133" s="122">
        <v>2.4714356250900327</v>
      </c>
      <c r="AG133" s="122">
        <v>1.2242155249918565</v>
      </c>
      <c r="AH133" s="122">
        <v>1.1480801383209678</v>
      </c>
      <c r="AI133" s="122">
        <v>1.0881634903542325</v>
      </c>
      <c r="AJ133" s="122">
        <v>1.1204061720070218</v>
      </c>
      <c r="AK133" s="128"/>
      <c r="AL133" s="131">
        <v>35</v>
      </c>
      <c r="AM133" s="122">
        <v>46.123598689020689</v>
      </c>
      <c r="AN133" s="122">
        <v>33.296091491411772</v>
      </c>
      <c r="AO133" s="122">
        <v>48.028763586832817</v>
      </c>
      <c r="AP133" s="122">
        <v>1.3609442068463058</v>
      </c>
      <c r="AQ133" s="122">
        <v>1.3501037691048547</v>
      </c>
      <c r="AR133" s="125">
        <v>1.1273236770815369</v>
      </c>
    </row>
    <row r="134" spans="1:44" ht="18">
      <c r="A134" s="113"/>
      <c r="B134" s="113"/>
      <c r="D134" s="113"/>
      <c r="E134" s="113"/>
      <c r="G134" s="113"/>
      <c r="H134" s="113"/>
      <c r="I134" s="115" t="s">
        <v>277</v>
      </c>
      <c r="J134" s="73">
        <f>(2+(J115/J116))/(1+(J115/J116))</f>
        <v>1.6268925811941219</v>
      </c>
      <c r="K134" s="117" t="str">
        <f>_xll.EQS(J134,"Units= ; EqnPrefix=Eqn. ; EqnNo= 0; Multiplication= 0; ShowWorking= 0; EqnStyle= 0; Eqp$K$134_2")</f>
        <v/>
      </c>
      <c r="AD134" s="131">
        <v>11</v>
      </c>
      <c r="AE134" s="122">
        <v>8.7981397688797607</v>
      </c>
      <c r="AF134" s="122">
        <v>2.7101851281117026</v>
      </c>
      <c r="AG134" s="122">
        <v>1.4423738643210369</v>
      </c>
      <c r="AH134" s="122">
        <v>1.1540203497163117</v>
      </c>
      <c r="AI134" s="122">
        <v>1.0971901545688592</v>
      </c>
      <c r="AJ134" s="122">
        <v>1.1272782985523804</v>
      </c>
      <c r="AK134" s="128"/>
      <c r="AL134" s="131">
        <v>36</v>
      </c>
      <c r="AM134" s="122">
        <v>50.585472639551462</v>
      </c>
      <c r="AN134" s="122">
        <v>37.752497171885736</v>
      </c>
      <c r="AO134" s="122">
        <v>56.31067452356492</v>
      </c>
      <c r="AP134" s="122">
        <v>1.3731555247184548</v>
      </c>
      <c r="AQ134" s="122">
        <v>1.3632712640026805</v>
      </c>
      <c r="AR134" s="125">
        <v>1.1234548316134605</v>
      </c>
    </row>
    <row r="135" spans="1:44" ht="18">
      <c r="A135" s="113"/>
      <c r="B135" s="113"/>
      <c r="D135" s="113"/>
      <c r="E135" s="113"/>
      <c r="G135" s="113"/>
      <c r="H135" s="113"/>
      <c r="I135" s="115" t="s">
        <v>278</v>
      </c>
      <c r="J135" s="73">
        <f>(2+(J116/J115))/(1+(J116/J115))</f>
        <v>1.3731074188058783</v>
      </c>
      <c r="K135" s="117" t="str">
        <f>_xll.EQS(J135,"Units= ; EqnPrefix=Eqn. ; EqnNo= 0; Multiplication= 0; ShowWorking= 0; EqnStyle= 0; Eqp$K$135_0")</f>
        <v/>
      </c>
      <c r="AD135" s="131">
        <v>12</v>
      </c>
      <c r="AE135" s="122">
        <v>9.2846128073433114</v>
      </c>
      <c r="AF135" s="122">
        <v>2.9735053747663458</v>
      </c>
      <c r="AG135" s="122">
        <v>1.6891892804753743</v>
      </c>
      <c r="AH135" s="122">
        <v>1.1601308227099447</v>
      </c>
      <c r="AI135" s="122">
        <v>1.1062782808350111</v>
      </c>
      <c r="AJ135" s="122">
        <v>1.1333588135396968</v>
      </c>
      <c r="AK135" s="128"/>
      <c r="AL135" s="131">
        <v>37</v>
      </c>
      <c r="AM135" s="122">
        <v>55.629601684001244</v>
      </c>
      <c r="AN135" s="122">
        <v>42.919911654584354</v>
      </c>
      <c r="AO135" s="122">
        <v>66.192054614937902</v>
      </c>
      <c r="AP135" s="122">
        <v>1.3857650455452377</v>
      </c>
      <c r="AQ135" s="122">
        <v>1.3767770250513971</v>
      </c>
      <c r="AR135" s="125">
        <v>1.1194769560185633</v>
      </c>
    </row>
    <row r="136" spans="1:44">
      <c r="A136" s="113"/>
      <c r="B136" s="113"/>
      <c r="D136" s="113"/>
      <c r="E136" s="113"/>
      <c r="G136" s="113"/>
      <c r="H136" s="113"/>
      <c r="I136" s="115" t="s">
        <v>279</v>
      </c>
      <c r="J136" s="73">
        <f>J134</f>
        <v>1.6268925811941219</v>
      </c>
      <c r="K136" s="117" t="str">
        <f>_xll.EQS(J136,"Units= ; EqnPrefix=Eqn. ; EqnNo= 0; Multiplication= 0; ShowWorking= 0; EqnStyle= 0; Eqp$K$136_2")</f>
        <v/>
      </c>
      <c r="AD136" s="131">
        <v>13</v>
      </c>
      <c r="AE136" s="122">
        <v>9.8074561537621214</v>
      </c>
      <c r="AF136" s="122">
        <v>3.2642296617623336</v>
      </c>
      <c r="AG136" s="122">
        <v>1.9689499771100838</v>
      </c>
      <c r="AH136" s="122">
        <v>1.1664157152775128</v>
      </c>
      <c r="AI136" s="122">
        <v>1.1154340955627815</v>
      </c>
      <c r="AJ136" s="122">
        <v>1.1386827228402747</v>
      </c>
      <c r="AK136" s="128"/>
      <c r="AL136" s="131">
        <v>38</v>
      </c>
      <c r="AM136" s="122">
        <v>61.351765699797163</v>
      </c>
      <c r="AN136" s="122">
        <v>48.933252702059363</v>
      </c>
      <c r="AO136" s="122">
        <v>78.024265241693385</v>
      </c>
      <c r="AP136" s="122">
        <v>1.3987925379482693</v>
      </c>
      <c r="AQ136" s="122">
        <v>1.3906428132533586</v>
      </c>
      <c r="AR136" s="125">
        <v>1.1154084669437228</v>
      </c>
    </row>
    <row r="137" spans="1:44" ht="18">
      <c r="A137" s="113"/>
      <c r="B137" s="113"/>
      <c r="D137" s="113"/>
      <c r="E137" s="113"/>
      <c r="G137" s="113"/>
      <c r="H137" s="113"/>
      <c r="I137" s="115" t="s">
        <v>280</v>
      </c>
      <c r="J137" s="73">
        <f>(1-J133/(J120+J117*J124*((COS(L123))/(SIN(L123))))^J136)</f>
        <v>0.99803897856591528</v>
      </c>
      <c r="K137" s="117" t="str">
        <f>_xll.EQS(J137,"Units= ; EqnPrefix=Eqn. ; EqnNo= 0; Multiplication= 0; ShowWorking= 0; EqnStyle= 0; Eqp$K$137_0")</f>
        <v/>
      </c>
      <c r="AD137" s="131">
        <v>14</v>
      </c>
      <c r="AE137" s="122">
        <v>10.370133559060363</v>
      </c>
      <c r="AF137" s="122">
        <v>3.5855646894975659</v>
      </c>
      <c r="AG137" s="122">
        <v>2.2866193718812764</v>
      </c>
      <c r="AH137" s="122">
        <v>1.1728793881523765</v>
      </c>
      <c r="AI137" s="122">
        <v>1.1246640014215903</v>
      </c>
      <c r="AJ137" s="122">
        <v>1.1432844181456128</v>
      </c>
      <c r="AK137" s="128"/>
      <c r="AL137" s="131">
        <v>39</v>
      </c>
      <c r="AM137" s="122">
        <v>67.866809533955191</v>
      </c>
      <c r="AN137" s="122">
        <v>55.957458744483588</v>
      </c>
      <c r="AO137" s="122">
        <v>92.24648132529228</v>
      </c>
      <c r="AP137" s="122">
        <v>1.4122593881217216</v>
      </c>
      <c r="AQ137" s="122">
        <v>1.4048920165975036</v>
      </c>
      <c r="AR137" s="125">
        <v>1.1112670571507186</v>
      </c>
    </row>
    <row r="138" spans="1:44" ht="18">
      <c r="A138" s="113"/>
      <c r="B138" s="113"/>
      <c r="D138" s="113"/>
      <c r="E138" s="113"/>
      <c r="G138" s="113"/>
      <c r="H138" s="113"/>
      <c r="I138" s="115" t="s">
        <v>281</v>
      </c>
      <c r="J138" s="73">
        <f>(1-J133/(J120+J117*J124*((COS(L123))/(SIN(L123)))^(J136+1)))</f>
        <v>0.9611558234641755</v>
      </c>
      <c r="K138" s="117" t="str">
        <f>_xll.EQS(J138,"Units= ; EqnPrefix=Eqn. ; EqnNo= 0; Multiplication= 0; ShowWorking= 0; EqnStyle= 0; Eqp$K$138_2")</f>
        <v/>
      </c>
      <c r="AD138" s="131">
        <v>15</v>
      </c>
      <c r="AE138" s="122">
        <v>10.976508746649422</v>
      </c>
      <c r="AF138" s="122">
        <v>3.9411466543778673</v>
      </c>
      <c r="AG138" s="122">
        <v>2.6479525114485867</v>
      </c>
      <c r="AH138" s="122">
        <v>1.1795264207109981</v>
      </c>
      <c r="AI138" s="122">
        <v>1.1339745962155614</v>
      </c>
      <c r="AJ138" s="122">
        <v>1.1471976766202159</v>
      </c>
      <c r="AK138" s="128"/>
      <c r="AL138" s="131">
        <v>40</v>
      </c>
      <c r="AM138" s="122">
        <v>75.313114248782526</v>
      </c>
      <c r="AN138" s="122">
        <v>64.195206388965772</v>
      </c>
      <c r="AO138" s="122">
        <v>109.41054727101564</v>
      </c>
      <c r="AP138" s="122">
        <v>1.4261887655907386</v>
      </c>
      <c r="AQ138" s="122">
        <v>1.4195498155886399</v>
      </c>
      <c r="AR138" s="125">
        <v>1.1070696934218549</v>
      </c>
    </row>
    <row r="139" spans="1:44" ht="18">
      <c r="A139" s="113"/>
      <c r="B139" s="113"/>
      <c r="D139" s="113"/>
      <c r="E139" s="113"/>
      <c r="G139" s="113"/>
      <c r="H139" s="113"/>
      <c r="I139" s="115" t="s">
        <v>282</v>
      </c>
      <c r="J139" s="73">
        <f>J137-(1-J137)/(J128*TAN(L123))</f>
        <v>0.99792573915780991</v>
      </c>
      <c r="K139" s="117" t="str">
        <f>_xll.EQS(J139,"Units= ; EqnPrefix=Eqn. ; EqnNo= 0; Multiplication= 0; ShowWorking= 0; EqnStyle= 0; Eqp$K$139_2")</f>
        <v/>
      </c>
      <c r="AD139" s="131">
        <v>16</v>
      </c>
      <c r="AE139" s="122">
        <v>11.630899831855725</v>
      </c>
      <c r="AF139" s="122">
        <v>4.3351068590075243</v>
      </c>
      <c r="AG139" s="122">
        <v>3.0596345487011494</v>
      </c>
      <c r="AH139" s="122">
        <v>1.1863616281491032</v>
      </c>
      <c r="AI139" s="122">
        <v>1.1433726928794039</v>
      </c>
      <c r="AJ139" s="122">
        <v>1.1504556595544471</v>
      </c>
      <c r="AK139" s="128"/>
      <c r="AL139" s="131">
        <v>41</v>
      </c>
      <c r="AM139" s="122">
        <v>83.858280881683598</v>
      </c>
      <c r="AN139" s="122">
        <v>73.89689142651558</v>
      </c>
      <c r="AO139" s="122">
        <v>130.21374884146368</v>
      </c>
      <c r="AP139" s="122">
        <v>1.4406058092866068</v>
      </c>
      <c r="AQ139" s="122">
        <v>1.4346433689081133</v>
      </c>
      <c r="AR139" s="125">
        <v>1.1028326150095895</v>
      </c>
    </row>
    <row r="140" spans="1:44" ht="18">
      <c r="A140" s="106" t="s">
        <v>283</v>
      </c>
      <c r="B140" s="134"/>
      <c r="C140" s="108"/>
      <c r="D140" s="134"/>
      <c r="E140" s="134"/>
      <c r="F140" s="108"/>
      <c r="G140" s="134"/>
      <c r="H140" s="134"/>
      <c r="I140" s="135" t="s">
        <v>284</v>
      </c>
      <c r="J140" s="110">
        <f>J124*J128*J132*J139+J126*J127*J130*J137+0.5*J54*J115*J129*J131*J138</f>
        <v>275.8651975314595</v>
      </c>
      <c r="K140" s="136" t="s">
        <v>172</v>
      </c>
      <c r="L140" s="74" t="str">
        <f>_xll.EQS(J140,"Units= ; EqnPrefix=Eqn. ; EqnNo= 0; Multiplication= 0; ShowWorking= 0; EqnStyle= 0; Eqp$L$140_2")</f>
        <v/>
      </c>
      <c r="AD140" s="131">
        <v>17</v>
      </c>
      <c r="AE140" s="122">
        <v>12.33814228286645</v>
      </c>
      <c r="AF140" s="122">
        <v>4.7721486480746718</v>
      </c>
      <c r="AG140" s="122">
        <v>3.5294458793131094</v>
      </c>
      <c r="AH140" s="122">
        <v>1.1933900800731398</v>
      </c>
      <c r="AI140" s="122">
        <v>1.1528653407293301</v>
      </c>
      <c r="AJ140" s="122">
        <v>1.1530909101337223</v>
      </c>
      <c r="AK140" s="128"/>
      <c r="AL140" s="131">
        <v>42</v>
      </c>
      <c r="AM140" s="122">
        <v>93.706401663749205</v>
      </c>
      <c r="AN140" s="122">
        <v>85.373623034637617</v>
      </c>
      <c r="AO140" s="122">
        <v>155.54231900208956</v>
      </c>
      <c r="AP140" s="122">
        <v>1.4555378368971392</v>
      </c>
      <c r="AQ140" s="122">
        <v>1.45020202214892</v>
      </c>
      <c r="AR140" s="125">
        <v>1.0985713326535795</v>
      </c>
    </row>
    <row r="141" spans="1:44" ht="15.75" thickBot="1">
      <c r="A141" s="113"/>
      <c r="B141" s="113"/>
      <c r="D141" s="113"/>
      <c r="E141" s="113"/>
      <c r="G141" s="113"/>
      <c r="H141" s="113"/>
      <c r="I141" s="113"/>
      <c r="J141" s="113"/>
      <c r="K141" s="113"/>
      <c r="AD141" s="131">
        <v>18</v>
      </c>
      <c r="AE141" s="122">
        <v>13.103661945975087</v>
      </c>
      <c r="AF141" s="122">
        <v>5.2576378590249186</v>
      </c>
      <c r="AG141" s="122">
        <v>4.066459584579821</v>
      </c>
      <c r="AH141" s="122">
        <v>1.2006171206454181</v>
      </c>
      <c r="AI141" s="122">
        <v>1.1624598481164532</v>
      </c>
      <c r="AJ141" s="122">
        <v>1.1551353504333488</v>
      </c>
      <c r="AK141" s="128"/>
      <c r="AL141" s="131">
        <v>43</v>
      </c>
      <c r="AM141" s="122">
        <v>105.10742444987248</v>
      </c>
      <c r="AN141" s="122">
        <v>99.01425896458062</v>
      </c>
      <c r="AO141" s="122">
        <v>186.52961062670062</v>
      </c>
      <c r="AP141" s="122">
        <v>1.4710145809528528</v>
      </c>
      <c r="AQ141" s="122">
        <v>1.4662575430688309</v>
      </c>
      <c r="AR141" s="125">
        <v>1.0943006281865617</v>
      </c>
    </row>
    <row r="142" spans="1:44" ht="15.75" thickBot="1">
      <c r="A142" s="181" t="s">
        <v>319</v>
      </c>
      <c r="B142" s="113"/>
      <c r="D142" s="113"/>
      <c r="E142" s="113"/>
      <c r="G142" s="113"/>
      <c r="H142" s="113"/>
      <c r="I142" s="187" t="s">
        <v>320</v>
      </c>
      <c r="J142" s="184">
        <f>J140/J120</f>
        <v>2.3551113039565101</v>
      </c>
      <c r="K142" s="113"/>
      <c r="L142" s="74" t="str">
        <f>_xll.EQS(J142,"Units= ; EqnPrefix=Eqn. ; EqnNo= 0; Multiplication= 0; ShowWorking= 0; EqnStyle= 0; Eqp$L$142_2")</f>
        <v/>
      </c>
      <c r="AD142" s="131"/>
      <c r="AE142" s="122"/>
      <c r="AF142" s="122"/>
      <c r="AG142" s="122"/>
      <c r="AH142" s="122"/>
      <c r="AI142" s="122"/>
      <c r="AJ142" s="122"/>
      <c r="AK142" s="128"/>
      <c r="AL142" s="131"/>
      <c r="AM142" s="122"/>
      <c r="AN142" s="122"/>
      <c r="AO142" s="122"/>
      <c r="AP142" s="122"/>
      <c r="AQ142" s="122"/>
      <c r="AR142" s="125"/>
    </row>
    <row r="143" spans="1:44">
      <c r="A143" s="113"/>
      <c r="B143" s="113"/>
      <c r="D143" s="113"/>
      <c r="E143" s="113"/>
      <c r="G143" s="113"/>
      <c r="H143" s="113"/>
      <c r="I143" s="113"/>
      <c r="J143" s="113"/>
      <c r="K143" s="113"/>
      <c r="AD143" s="131">
        <v>19</v>
      </c>
      <c r="AE143" s="122">
        <v>13.933559962591445</v>
      </c>
      <c r="AF143" s="122">
        <v>5.7977094465475503</v>
      </c>
      <c r="AG143" s="122">
        <v>4.681278139132659</v>
      </c>
      <c r="AH143" s="122">
        <v>1.2080483904369426</v>
      </c>
      <c r="AI143" s="122">
        <v>1.1721638066448326</v>
      </c>
      <c r="AJ143" s="122">
        <v>1.1566202777417938</v>
      </c>
      <c r="AK143" s="128"/>
      <c r="AL143" s="131">
        <v>44</v>
      </c>
      <c r="AM143" s="122">
        <v>118.369297976531</v>
      </c>
      <c r="AN143" s="122">
        <v>115.30790233772969</v>
      </c>
      <c r="AO143" s="122">
        <v>224.63447141780597</v>
      </c>
      <c r="AP143" s="122">
        <v>1.4870684557096541</v>
      </c>
      <c r="AQ143" s="122">
        <v>1.4828443874035369</v>
      </c>
      <c r="AR143" s="125">
        <v>1.090034554748545</v>
      </c>
    </row>
    <row r="144" spans="1:44">
      <c r="A144" s="73" t="s">
        <v>295</v>
      </c>
      <c r="B144" s="1"/>
      <c r="AD144" s="131">
        <v>20</v>
      </c>
      <c r="AE144" s="122">
        <v>14.834711777931204</v>
      </c>
      <c r="AF144" s="122">
        <v>6.3993935210852113</v>
      </c>
      <c r="AG144" s="122">
        <v>5.386317986594408</v>
      </c>
      <c r="AH144" s="122">
        <v>1.2156898501595845</v>
      </c>
      <c r="AI144" s="122">
        <v>1.1819851171331011</v>
      </c>
      <c r="AJ144" s="122">
        <v>1.1575763603091276</v>
      </c>
      <c r="AK144" s="128"/>
      <c r="AL144" s="131">
        <v>45</v>
      </c>
      <c r="AM144" s="122">
        <v>133.87384062630494</v>
      </c>
      <c r="AN144" s="122">
        <v>134.87384062630494</v>
      </c>
      <c r="AO144" s="122">
        <v>271.74768125260982</v>
      </c>
      <c r="AP144" s="122">
        <v>1.5037348596085751</v>
      </c>
      <c r="AQ144" s="122">
        <v>1.5</v>
      </c>
      <c r="AR144" s="125">
        <v>1.0857864376269051</v>
      </c>
    </row>
    <row r="145" spans="1:44">
      <c r="A145" s="1"/>
      <c r="B145" s="1"/>
      <c r="AD145" s="131">
        <v>21</v>
      </c>
      <c r="AE145" s="122">
        <v>15.814882898147523</v>
      </c>
      <c r="AF145" s="122">
        <v>7.0707647628954984</v>
      </c>
      <c r="AG145" s="122">
        <v>6.1961526554134334</v>
      </c>
      <c r="AH145" s="122">
        <v>1.2235478064691752</v>
      </c>
      <c r="AI145" s="122">
        <v>1.1919320175177079</v>
      </c>
      <c r="AJ145" s="122">
        <v>1.158033632611748</v>
      </c>
      <c r="AK145" s="128"/>
      <c r="AL145" s="131">
        <v>46</v>
      </c>
      <c r="AM145" s="122">
        <v>152.09763639975787</v>
      </c>
      <c r="AN145" s="122">
        <v>158.50171314784524</v>
      </c>
      <c r="AO145" s="122">
        <v>330.3377181322432</v>
      </c>
      <c r="AP145" s="122">
        <v>1.5210525189597803</v>
      </c>
      <c r="AQ145" s="122">
        <v>1.5177651568952848</v>
      </c>
      <c r="AR145" s="125">
        <v>1.0815688757381332</v>
      </c>
    </row>
    <row r="146" spans="1:44">
      <c r="A146" s="73" t="s">
        <v>224</v>
      </c>
      <c r="B146" s="1"/>
      <c r="AD146" s="131">
        <v>22</v>
      </c>
      <c r="AE146" s="122">
        <v>16.882864615009822</v>
      </c>
      <c r="AF146" s="122">
        <v>7.8211200716883358</v>
      </c>
      <c r="AG146" s="122">
        <v>7.127927700405972</v>
      </c>
      <c r="AH146" s="122">
        <v>1.23162894005366</v>
      </c>
      <c r="AI146" s="122">
        <v>1.2020131129175784</v>
      </c>
      <c r="AJ146" s="122">
        <v>1.158021490219223</v>
      </c>
      <c r="AK146" s="128"/>
      <c r="AL146" s="131">
        <v>47</v>
      </c>
      <c r="AM146" s="122">
        <v>173.63977774749006</v>
      </c>
      <c r="AN146" s="122">
        <v>187.20586447204849</v>
      </c>
      <c r="AO146" s="122">
        <v>403.65216020594175</v>
      </c>
      <c r="AP146" s="122">
        <v>1.5390638795457527</v>
      </c>
      <c r="AQ146" s="122">
        <v>1.5361843550123413</v>
      </c>
      <c r="AR146" s="125">
        <v>1.0773937437652001</v>
      </c>
    </row>
    <row r="147" spans="1:44" ht="18">
      <c r="A147" s="113" t="s">
        <v>225</v>
      </c>
      <c r="B147" s="1"/>
      <c r="I147" s="115" t="s">
        <v>226</v>
      </c>
      <c r="J147" s="73">
        <f>((J81*J66)+(J83*J65))-((J81*J74)+(J83*J73))</f>
        <v>4.55</v>
      </c>
      <c r="K147" s="113" t="s">
        <v>189</v>
      </c>
      <c r="L147" s="74" t="str">
        <f>_xll.EQS(J147,"Units= ; EqnPrefix=Eqn. ; EqnNo= 0; Multiplication= 0; ShowWorking= 0; EqnStyle= 0; Eqp$L$146_0")</f>
        <v/>
      </c>
      <c r="AD147" s="131">
        <v>23</v>
      </c>
      <c r="AE147" s="122">
        <v>18.048633611955108</v>
      </c>
      <c r="AF147" s="122">
        <v>8.6611904352691393</v>
      </c>
      <c r="AG147" s="122">
        <v>8.2018640687537179</v>
      </c>
      <c r="AH147" s="122">
        <v>1.2399403362460668</v>
      </c>
      <c r="AI147" s="122">
        <v>1.2122374081048024</v>
      </c>
      <c r="AJ147" s="122">
        <v>1.1575686843441719</v>
      </c>
      <c r="AK147" s="128"/>
      <c r="AL147" s="131">
        <v>48</v>
      </c>
      <c r="AM147" s="122">
        <v>199.25901981739622</v>
      </c>
      <c r="AN147" s="122">
        <v>222.29956110179842</v>
      </c>
      <c r="AO147" s="122">
        <v>495.99857423104675</v>
      </c>
      <c r="AP147" s="122">
        <v>1.5578155541102152</v>
      </c>
      <c r="AQ147" s="122">
        <v>1.5553062574145966</v>
      </c>
      <c r="AR147" s="125">
        <v>1.0732721949627482</v>
      </c>
    </row>
    <row r="148" spans="1:44" ht="18">
      <c r="A148" s="113" t="s">
        <v>228</v>
      </c>
      <c r="B148" s="1"/>
      <c r="I148" s="115" t="s">
        <v>227</v>
      </c>
      <c r="J148" s="73">
        <f>(J82*(J68+J76+J64+J72+(J31*(J60+J61))))+(J84*(J67+J75+J69+J77))</f>
        <v>31.365000000000002</v>
      </c>
      <c r="K148" s="113" t="s">
        <v>189</v>
      </c>
      <c r="L148" s="74" t="str">
        <f>_xll.EQS(J148,"Units= ; EqnPrefix=Eqn. ; EqnNo= 0; Multiplication= 0; ShowWorking= 0; EqnStyle= 0; Eqp$L$147_0")</f>
        <v/>
      </c>
      <c r="AD148" s="63">
        <v>24</v>
      </c>
      <c r="AE148" s="48">
        <v>19.323540226828349</v>
      </c>
      <c r="AF148" s="48">
        <v>9.6033944106973994</v>
      </c>
      <c r="AG148" s="48">
        <v>9.4418707065653678</v>
      </c>
      <c r="AH148" s="48">
        <v>1.2484895184311069</v>
      </c>
      <c r="AI148" s="48">
        <v>1.2226143426542682</v>
      </c>
      <c r="AJ148" s="48">
        <v>1.1567033161514835</v>
      </c>
      <c r="AK148" s="45"/>
      <c r="AL148" s="63">
        <v>49</v>
      </c>
      <c r="AM148" s="48">
        <v>229.92399770604433</v>
      </c>
      <c r="AN148" s="48">
        <v>265.49730302298923</v>
      </c>
      <c r="AO148" s="48">
        <v>613.1401560145016</v>
      </c>
      <c r="AP148" s="48">
        <v>1.5773588352496051</v>
      </c>
      <c r="AQ148" s="48">
        <v>1.5751842036105046</v>
      </c>
      <c r="AR148" s="46">
        <v>1.06921466464062</v>
      </c>
    </row>
    <row r="149" spans="1:44">
      <c r="A149" s="1"/>
      <c r="B149" s="1"/>
      <c r="J149" s="73"/>
    </row>
    <row r="150" spans="1:44">
      <c r="A150" s="73" t="s">
        <v>296</v>
      </c>
      <c r="B150" s="1"/>
    </row>
    <row r="151" spans="1:44">
      <c r="A151" s="113" t="s">
        <v>297</v>
      </c>
      <c r="B151" s="1"/>
    </row>
    <row r="152" spans="1:44" ht="18">
      <c r="A152" s="113" t="s">
        <v>298</v>
      </c>
      <c r="B152" s="1"/>
      <c r="I152" s="115" t="s">
        <v>299</v>
      </c>
      <c r="J152" s="73">
        <f>J148*TAN(M57)/J95</f>
        <v>11.415926397759437</v>
      </c>
      <c r="K152" s="113" t="s">
        <v>189</v>
      </c>
      <c r="L152" s="74" t="str">
        <f>_xll.EQS(J152,"Units= ; EqnPrefix=Eqn. ; EqnNo= 0; Multiplication= 0; ShowWorking= 0; EqnStyle= 0; Eqp$L$151_2")</f>
        <v/>
      </c>
    </row>
    <row r="153" spans="1:44" ht="15.75" thickBot="1">
      <c r="A153" s="1"/>
      <c r="B153" s="1"/>
    </row>
    <row r="154" spans="1:44" ht="15.75" thickBot="1">
      <c r="A154" s="181" t="s">
        <v>319</v>
      </c>
      <c r="B154" s="1"/>
      <c r="H154" s="89"/>
      <c r="I154" s="187" t="s">
        <v>320</v>
      </c>
      <c r="J154" s="184">
        <f>J152/J147</f>
        <v>2.508994812694382</v>
      </c>
      <c r="L154" s="74" t="str">
        <f>_xll.EQS(J154,"Units= ; EqnPrefix=Eqn. ; EqnNo= 0; Multiplication= 0; ShowWorking= 0; EqnStyle= 0; Eqp$L$154_2")</f>
        <v/>
      </c>
    </row>
    <row r="155" spans="1:44">
      <c r="A155" s="1"/>
      <c r="B155" s="1"/>
      <c r="H155" s="89"/>
      <c r="I155" s="185"/>
      <c r="J155" s="186"/>
    </row>
    <row r="156" spans="1:44">
      <c r="A156" s="1"/>
      <c r="B156" s="1"/>
    </row>
    <row r="157" spans="1:44">
      <c r="A157" s="1"/>
      <c r="B157" s="1"/>
    </row>
    <row r="158" spans="1:44">
      <c r="A158" s="1"/>
      <c r="B158" s="1"/>
    </row>
    <row r="159" spans="1:44">
      <c r="A159" s="1"/>
      <c r="B159" s="1"/>
    </row>
    <row r="160" spans="1:44">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row r="200" spans="1:2">
      <c r="A200" s="1"/>
      <c r="B200" s="1"/>
    </row>
    <row r="201" spans="1:2">
      <c r="A201" s="1"/>
      <c r="B201" s="1"/>
    </row>
    <row r="202" spans="1:2">
      <c r="A202" s="1"/>
      <c r="B202" s="1"/>
    </row>
    <row r="203" spans="1:2">
      <c r="A203" s="1"/>
      <c r="B203" s="1"/>
    </row>
    <row r="204" spans="1:2">
      <c r="A204" s="1"/>
      <c r="B204" s="1"/>
    </row>
    <row r="205" spans="1:2">
      <c r="A205" s="1"/>
      <c r="B205" s="1"/>
    </row>
    <row r="206" spans="1:2">
      <c r="A206" s="1"/>
      <c r="B206" s="1"/>
    </row>
    <row r="207" spans="1:2">
      <c r="A207" s="1"/>
      <c r="B207" s="1"/>
    </row>
    <row r="208" spans="1:2">
      <c r="A208" s="1"/>
      <c r="B208" s="1"/>
    </row>
    <row r="209" spans="1:2">
      <c r="A209" s="1"/>
      <c r="B209" s="1"/>
    </row>
    <row r="210" spans="1:2">
      <c r="A210" s="1"/>
      <c r="B210" s="1"/>
    </row>
    <row r="211" spans="1:2">
      <c r="A211" s="1"/>
      <c r="B211" s="1"/>
    </row>
    <row r="212" spans="1:2">
      <c r="A212" s="1"/>
      <c r="B212" s="1"/>
    </row>
    <row r="213" spans="1:2">
      <c r="A213" s="1"/>
      <c r="B213" s="1"/>
    </row>
    <row r="214" spans="1:2">
      <c r="A214" s="1"/>
      <c r="B214" s="1"/>
    </row>
    <row r="215" spans="1:2">
      <c r="A215" s="1"/>
      <c r="B215" s="1"/>
    </row>
    <row r="216" spans="1:2">
      <c r="A216" s="1"/>
      <c r="B216" s="1"/>
    </row>
    <row r="217" spans="1:2">
      <c r="A217" s="1"/>
      <c r="B217" s="1"/>
    </row>
    <row r="218" spans="1:2">
      <c r="A218" s="1"/>
      <c r="B218" s="1"/>
    </row>
    <row r="219" spans="1:2">
      <c r="A219" s="1"/>
      <c r="B219" s="1"/>
    </row>
    <row r="220" spans="1:2">
      <c r="A220" s="1"/>
      <c r="B220" s="1"/>
    </row>
    <row r="221" spans="1:2">
      <c r="A221" s="1"/>
      <c r="B221" s="1"/>
    </row>
    <row r="222" spans="1:2">
      <c r="A222" s="1"/>
      <c r="B222" s="1"/>
    </row>
    <row r="223" spans="1:2">
      <c r="A223" s="1"/>
      <c r="B223" s="1"/>
    </row>
    <row r="224" spans="1:2">
      <c r="A224" s="1"/>
      <c r="B224" s="1"/>
    </row>
    <row r="225" spans="1:2">
      <c r="A225" s="1"/>
      <c r="B225" s="1"/>
    </row>
    <row r="226" spans="1:2">
      <c r="A226" s="1"/>
      <c r="B226" s="1"/>
    </row>
    <row r="227" spans="1:2">
      <c r="A227" s="1"/>
      <c r="B227" s="1"/>
    </row>
    <row r="228" spans="1:2">
      <c r="A228" s="1"/>
      <c r="B228" s="1"/>
    </row>
    <row r="229" spans="1:2">
      <c r="A229" s="1"/>
      <c r="B229" s="1"/>
    </row>
    <row r="230" spans="1:2">
      <c r="A230" s="1"/>
      <c r="B230" s="1"/>
    </row>
    <row r="231" spans="1:2">
      <c r="A231" s="1"/>
      <c r="B231" s="1"/>
    </row>
    <row r="232" spans="1:2">
      <c r="A232" s="1"/>
      <c r="B232" s="1"/>
    </row>
    <row r="233" spans="1:2">
      <c r="A233" s="1"/>
      <c r="B233" s="1"/>
    </row>
    <row r="234" spans="1:2">
      <c r="A234" s="1"/>
      <c r="B234" s="1"/>
    </row>
    <row r="235" spans="1:2">
      <c r="A235" s="1"/>
      <c r="B235" s="1"/>
    </row>
    <row r="236" spans="1:2">
      <c r="A236" s="1"/>
      <c r="B236" s="1"/>
    </row>
    <row r="237" spans="1:2">
      <c r="A237" s="1"/>
      <c r="B237" s="1"/>
    </row>
    <row r="238" spans="1:2">
      <c r="A238" s="1"/>
      <c r="B238" s="1"/>
    </row>
    <row r="239" spans="1:2">
      <c r="A239" s="1"/>
      <c r="B239" s="1"/>
    </row>
    <row r="240" spans="1:2">
      <c r="A240" s="1"/>
      <c r="B240" s="1"/>
    </row>
    <row r="241" spans="1:2">
      <c r="A241" s="1"/>
      <c r="B241" s="1"/>
    </row>
    <row r="242" spans="1:2">
      <c r="A242" s="1"/>
      <c r="B242" s="1"/>
    </row>
    <row r="243" spans="1:2">
      <c r="A243" s="1"/>
      <c r="B243" s="1"/>
    </row>
    <row r="244" spans="1:2">
      <c r="A244" s="1"/>
      <c r="B244" s="1"/>
    </row>
    <row r="245" spans="1:2">
      <c r="A245" s="1"/>
      <c r="B245" s="1"/>
    </row>
    <row r="246" spans="1:2">
      <c r="A246" s="1"/>
      <c r="B246" s="1"/>
    </row>
    <row r="247" spans="1:2">
      <c r="A247" s="1"/>
      <c r="B247" s="1"/>
    </row>
    <row r="248" spans="1:2">
      <c r="A248" s="1"/>
      <c r="B248" s="1"/>
    </row>
    <row r="249" spans="1:2">
      <c r="A249" s="1"/>
      <c r="B249" s="1"/>
    </row>
    <row r="250" spans="1:2">
      <c r="A250" s="1"/>
      <c r="B250" s="1"/>
    </row>
    <row r="251" spans="1:2">
      <c r="A251" s="1"/>
      <c r="B251" s="1"/>
    </row>
    <row r="252" spans="1:2">
      <c r="A252" s="1"/>
      <c r="B252" s="1"/>
    </row>
    <row r="253" spans="1:2">
      <c r="A253" s="1"/>
      <c r="B253" s="1"/>
    </row>
    <row r="254" spans="1:2">
      <c r="A254" s="1"/>
      <c r="B254" s="1"/>
    </row>
    <row r="255" spans="1:2">
      <c r="A255" s="1"/>
      <c r="B255" s="1"/>
    </row>
    <row r="256" spans="1:2">
      <c r="A256" s="1"/>
      <c r="B256" s="1"/>
    </row>
    <row r="257" spans="1:2">
      <c r="A257" s="1"/>
      <c r="B257" s="1"/>
    </row>
    <row r="258" spans="1:2">
      <c r="A258" s="1"/>
      <c r="B258" s="1"/>
    </row>
    <row r="259" spans="1:2">
      <c r="A259" s="1"/>
      <c r="B259" s="1"/>
    </row>
    <row r="260" spans="1:2">
      <c r="A260" s="1"/>
      <c r="B260" s="1"/>
    </row>
    <row r="261" spans="1:2">
      <c r="A261" s="1"/>
      <c r="B261" s="1"/>
    </row>
    <row r="262" spans="1:2">
      <c r="A262" s="1"/>
      <c r="B262" s="1"/>
    </row>
    <row r="263" spans="1:2">
      <c r="A263" s="1"/>
      <c r="B263" s="1"/>
    </row>
    <row r="264" spans="1:2">
      <c r="A264" s="1"/>
      <c r="B264" s="1"/>
    </row>
    <row r="265" spans="1:2">
      <c r="A265" s="1"/>
      <c r="B265" s="1"/>
    </row>
    <row r="266" spans="1:2">
      <c r="A266" s="1"/>
      <c r="B266" s="1"/>
    </row>
    <row r="267" spans="1:2">
      <c r="A267" s="1"/>
      <c r="B267" s="1"/>
    </row>
    <row r="268" spans="1:2">
      <c r="A268" s="1"/>
      <c r="B268" s="1"/>
    </row>
    <row r="269" spans="1:2">
      <c r="A269" s="1"/>
      <c r="B269" s="1"/>
    </row>
    <row r="270" spans="1:2">
      <c r="A270" s="1"/>
      <c r="B270" s="1"/>
    </row>
    <row r="271" spans="1:2">
      <c r="A271" s="1"/>
      <c r="B271" s="1"/>
    </row>
    <row r="272" spans="1:2">
      <c r="A272" s="1"/>
      <c r="B272" s="1"/>
    </row>
    <row r="273" spans="1:2">
      <c r="A273" s="1"/>
      <c r="B273" s="1"/>
    </row>
    <row r="274" spans="1:2">
      <c r="A274" s="1"/>
      <c r="B274" s="1"/>
    </row>
    <row r="275" spans="1:2">
      <c r="A275" s="1"/>
      <c r="B275" s="1"/>
    </row>
    <row r="276" spans="1:2">
      <c r="A276" s="1"/>
      <c r="B276" s="1"/>
    </row>
    <row r="277" spans="1:2">
      <c r="A277" s="1"/>
      <c r="B277" s="1"/>
    </row>
    <row r="278" spans="1:2">
      <c r="A278" s="1"/>
      <c r="B278" s="1"/>
    </row>
    <row r="279" spans="1:2">
      <c r="A279" s="1"/>
      <c r="B279" s="1"/>
    </row>
    <row r="280" spans="1:2">
      <c r="A280" s="1"/>
      <c r="B280" s="1"/>
    </row>
    <row r="281" spans="1:2">
      <c r="A281" s="1"/>
      <c r="B281" s="1"/>
    </row>
    <row r="282" spans="1:2">
      <c r="A282" s="1"/>
      <c r="B282" s="1"/>
    </row>
    <row r="283" spans="1:2">
      <c r="A283" s="1"/>
      <c r="B283" s="1"/>
    </row>
    <row r="284" spans="1:2">
      <c r="A284" s="1"/>
      <c r="B284" s="1"/>
    </row>
    <row r="285" spans="1:2">
      <c r="A285" s="1"/>
      <c r="B285" s="1"/>
    </row>
    <row r="286" spans="1:2">
      <c r="A286" s="1"/>
      <c r="B286" s="1"/>
    </row>
    <row r="287" spans="1:2">
      <c r="A287" s="1"/>
      <c r="B287" s="1"/>
    </row>
    <row r="288" spans="1:2">
      <c r="A288" s="1"/>
      <c r="B288" s="1"/>
    </row>
    <row r="289" spans="1:2">
      <c r="A289" s="1"/>
      <c r="B289" s="1"/>
    </row>
    <row r="290" spans="1:2">
      <c r="A290" s="1"/>
      <c r="B290" s="1"/>
    </row>
    <row r="291" spans="1:2">
      <c r="A291" s="1"/>
      <c r="B291" s="1"/>
    </row>
    <row r="292" spans="1:2">
      <c r="A292" s="1"/>
      <c r="B292" s="1"/>
    </row>
    <row r="293" spans="1:2">
      <c r="A293" s="1"/>
      <c r="B293" s="1"/>
    </row>
    <row r="294" spans="1:2">
      <c r="A294" s="1"/>
      <c r="B294" s="1"/>
    </row>
    <row r="295" spans="1:2">
      <c r="A295" s="1"/>
      <c r="B295" s="1"/>
    </row>
    <row r="296" spans="1:2">
      <c r="A296" s="1"/>
      <c r="B296" s="1"/>
    </row>
    <row r="297" spans="1:2">
      <c r="A297" s="1"/>
      <c r="B297" s="1"/>
    </row>
    <row r="298" spans="1:2">
      <c r="A298" s="1"/>
      <c r="B298" s="1"/>
    </row>
    <row r="299" spans="1:2">
      <c r="A299" s="1"/>
      <c r="B299" s="1"/>
    </row>
    <row r="300" spans="1:2">
      <c r="A300" s="1"/>
      <c r="B300" s="1"/>
    </row>
    <row r="301" spans="1:2">
      <c r="A301" s="1"/>
      <c r="B301" s="1"/>
    </row>
    <row r="302" spans="1:2">
      <c r="A302" s="1"/>
      <c r="B302" s="1"/>
    </row>
    <row r="303" spans="1:2">
      <c r="A303" s="1"/>
      <c r="B303" s="1"/>
    </row>
    <row r="304" spans="1:2">
      <c r="A304" s="1"/>
      <c r="B304" s="1"/>
    </row>
    <row r="305" spans="1:2">
      <c r="A305" s="1"/>
      <c r="B305" s="1"/>
    </row>
    <row r="306" spans="1:2">
      <c r="A306" s="1"/>
      <c r="B306" s="1"/>
    </row>
    <row r="307" spans="1:2">
      <c r="A307" s="1"/>
      <c r="B307" s="1"/>
    </row>
    <row r="308" spans="1:2">
      <c r="A308" s="1"/>
      <c r="B308" s="1"/>
    </row>
    <row r="309" spans="1:2">
      <c r="A309" s="1"/>
      <c r="B309" s="1"/>
    </row>
    <row r="310" spans="1:2">
      <c r="A310" s="1"/>
      <c r="B310" s="1"/>
    </row>
    <row r="311" spans="1:2">
      <c r="A311" s="1"/>
      <c r="B311" s="1"/>
    </row>
    <row r="312" spans="1:2">
      <c r="A312" s="1"/>
      <c r="B312" s="1"/>
    </row>
    <row r="313" spans="1:2">
      <c r="A313" s="1"/>
      <c r="B313" s="1"/>
    </row>
    <row r="314" spans="1:2">
      <c r="A314" s="1"/>
      <c r="B314" s="1"/>
    </row>
    <row r="315" spans="1:2">
      <c r="A315" s="1"/>
      <c r="B315" s="1"/>
    </row>
    <row r="316" spans="1:2">
      <c r="A316" s="1"/>
      <c r="B316" s="1"/>
    </row>
    <row r="317" spans="1:2">
      <c r="A317" s="1"/>
      <c r="B317" s="1"/>
    </row>
    <row r="318" spans="1:2">
      <c r="A318" s="1"/>
      <c r="B318" s="1"/>
    </row>
    <row r="319" spans="1:2">
      <c r="A319" s="1"/>
      <c r="B319" s="1"/>
    </row>
    <row r="320" spans="1:2">
      <c r="A320" s="1"/>
      <c r="B320" s="1"/>
    </row>
    <row r="321" spans="1:2">
      <c r="A321" s="1"/>
      <c r="B321" s="1"/>
    </row>
    <row r="322" spans="1:2">
      <c r="A322" s="1"/>
      <c r="B322" s="1"/>
    </row>
    <row r="323" spans="1:2">
      <c r="A323" s="1"/>
      <c r="B323" s="1"/>
    </row>
    <row r="324" spans="1:2">
      <c r="A324" s="1"/>
      <c r="B324" s="1"/>
    </row>
    <row r="325" spans="1:2">
      <c r="A325" s="1"/>
      <c r="B325" s="1"/>
    </row>
    <row r="326" spans="1:2">
      <c r="A326" s="1"/>
      <c r="B326" s="1"/>
    </row>
    <row r="327" spans="1:2">
      <c r="A327" s="1"/>
      <c r="B327" s="1"/>
    </row>
    <row r="328" spans="1:2">
      <c r="A328" s="1"/>
      <c r="B328" s="1"/>
    </row>
    <row r="329" spans="1:2">
      <c r="A329" s="1"/>
      <c r="B329" s="1"/>
    </row>
    <row r="330" spans="1:2">
      <c r="A330" s="1"/>
      <c r="B330" s="1"/>
    </row>
    <row r="331" spans="1:2">
      <c r="A331" s="1"/>
      <c r="B331" s="1"/>
    </row>
    <row r="332" spans="1:2">
      <c r="A332" s="1"/>
      <c r="B332" s="1"/>
    </row>
    <row r="333" spans="1:2">
      <c r="A333" s="1"/>
      <c r="B333" s="1"/>
    </row>
    <row r="334" spans="1:2">
      <c r="A334" s="1"/>
      <c r="B334" s="1"/>
    </row>
    <row r="335" spans="1:2">
      <c r="A335" s="1"/>
      <c r="B335" s="1"/>
    </row>
    <row r="336" spans="1:2">
      <c r="A336" s="1"/>
      <c r="B336" s="1"/>
    </row>
    <row r="337" spans="1:2">
      <c r="A337" s="1"/>
      <c r="B337" s="1"/>
    </row>
    <row r="338" spans="1:2">
      <c r="A338" s="1"/>
      <c r="B338" s="1"/>
    </row>
    <row r="339" spans="1:2">
      <c r="A339" s="1"/>
      <c r="B339" s="1"/>
    </row>
    <row r="340" spans="1:2">
      <c r="A340" s="1"/>
      <c r="B340" s="1"/>
    </row>
    <row r="341" spans="1:2">
      <c r="A341" s="1"/>
      <c r="B341" s="1"/>
    </row>
    <row r="342" spans="1:2">
      <c r="A342" s="1"/>
      <c r="B342" s="1"/>
    </row>
    <row r="343" spans="1:2">
      <c r="A343" s="1"/>
      <c r="B343" s="1"/>
    </row>
    <row r="344" spans="1:2">
      <c r="A344" s="1"/>
      <c r="B344" s="1"/>
    </row>
    <row r="345" spans="1:2">
      <c r="A345" s="1"/>
      <c r="B345" s="1"/>
    </row>
    <row r="346" spans="1:2">
      <c r="A346" s="1"/>
      <c r="B346" s="1"/>
    </row>
    <row r="347" spans="1:2">
      <c r="A347" s="1"/>
      <c r="B347" s="1"/>
    </row>
    <row r="348" spans="1:2">
      <c r="A348" s="1"/>
      <c r="B348" s="1"/>
    </row>
    <row r="349" spans="1:2">
      <c r="A349" s="1"/>
      <c r="B349" s="1"/>
    </row>
    <row r="350" spans="1:2">
      <c r="A350" s="1"/>
      <c r="B350" s="1"/>
    </row>
    <row r="351" spans="1:2">
      <c r="A351" s="1"/>
      <c r="B351" s="1"/>
    </row>
    <row r="352" spans="1:2">
      <c r="A352" s="1"/>
      <c r="B352" s="1"/>
    </row>
    <row r="353" spans="1:2">
      <c r="A353" s="1"/>
      <c r="B353" s="1"/>
    </row>
    <row r="354" spans="1:2">
      <c r="A354" s="1"/>
      <c r="B354" s="1"/>
    </row>
    <row r="355" spans="1:2">
      <c r="A355" s="1"/>
      <c r="B355" s="1"/>
    </row>
    <row r="356" spans="1:2">
      <c r="A356" s="1"/>
      <c r="B356" s="1"/>
    </row>
    <row r="357" spans="1:2">
      <c r="A357" s="1"/>
      <c r="B357" s="1"/>
    </row>
    <row r="358" spans="1:2">
      <c r="A358" s="1"/>
      <c r="B358" s="1"/>
    </row>
    <row r="359" spans="1:2">
      <c r="A359" s="1"/>
      <c r="B359" s="1"/>
    </row>
    <row r="360" spans="1:2">
      <c r="A360" s="1"/>
      <c r="B360" s="1"/>
    </row>
    <row r="361" spans="1:2">
      <c r="A361" s="1"/>
      <c r="B361" s="1"/>
    </row>
    <row r="362" spans="1:2">
      <c r="A362" s="1"/>
      <c r="B362" s="1"/>
    </row>
    <row r="363" spans="1:2">
      <c r="A363" s="1"/>
      <c r="B363" s="1"/>
    </row>
    <row r="364" spans="1:2">
      <c r="A364" s="1"/>
      <c r="B364" s="1"/>
    </row>
    <row r="365" spans="1:2">
      <c r="A365" s="1"/>
      <c r="B365" s="1"/>
    </row>
    <row r="366" spans="1:2">
      <c r="A366" s="1"/>
      <c r="B366" s="1"/>
    </row>
    <row r="367" spans="1:2">
      <c r="A367" s="1"/>
      <c r="B367" s="1"/>
    </row>
    <row r="368" spans="1:2">
      <c r="A368" s="1"/>
      <c r="B368" s="1"/>
    </row>
    <row r="369" spans="1:2">
      <c r="A369" s="1"/>
      <c r="B369" s="1"/>
    </row>
    <row r="370" spans="1:2">
      <c r="A370" s="1"/>
      <c r="B370" s="1"/>
    </row>
    <row r="371" spans="1:2">
      <c r="A371" s="1"/>
      <c r="B371" s="1"/>
    </row>
    <row r="372" spans="1:2">
      <c r="A372" s="1"/>
      <c r="B372" s="1"/>
    </row>
    <row r="373" spans="1:2">
      <c r="A373" s="1"/>
      <c r="B373" s="1"/>
    </row>
    <row r="374" spans="1:2">
      <c r="A374" s="1"/>
      <c r="B374" s="1"/>
    </row>
    <row r="375" spans="1:2">
      <c r="A375" s="1"/>
      <c r="B375" s="1"/>
    </row>
    <row r="376" spans="1:2">
      <c r="A376" s="1"/>
      <c r="B376" s="1"/>
    </row>
    <row r="377" spans="1:2">
      <c r="A377" s="1"/>
      <c r="B377" s="1"/>
    </row>
    <row r="378" spans="1:2">
      <c r="A378" s="1"/>
      <c r="B378" s="1"/>
    </row>
    <row r="379" spans="1:2">
      <c r="A379" s="1"/>
      <c r="B379" s="1"/>
    </row>
    <row r="380" spans="1:2">
      <c r="A380" s="1"/>
      <c r="B380" s="1"/>
    </row>
    <row r="381" spans="1:2">
      <c r="A381" s="1"/>
      <c r="B381" s="1"/>
    </row>
    <row r="382" spans="1:2">
      <c r="A382" s="1"/>
      <c r="B382" s="1"/>
    </row>
    <row r="383" spans="1:2">
      <c r="A383" s="1"/>
      <c r="B383" s="1"/>
    </row>
    <row r="384" spans="1:2">
      <c r="A384" s="1"/>
      <c r="B384" s="1"/>
    </row>
    <row r="385" spans="1:2">
      <c r="A385" s="1"/>
      <c r="B385" s="1"/>
    </row>
    <row r="386" spans="1:2">
      <c r="A386" s="1"/>
      <c r="B386" s="1"/>
    </row>
    <row r="387" spans="1:2">
      <c r="A387" s="1"/>
      <c r="B387" s="1"/>
    </row>
    <row r="388" spans="1:2">
      <c r="A388" s="1"/>
      <c r="B388" s="1"/>
    </row>
    <row r="389" spans="1:2">
      <c r="A389" s="1"/>
      <c r="B389" s="1"/>
    </row>
    <row r="390" spans="1:2">
      <c r="A390" s="1"/>
      <c r="B390" s="1"/>
    </row>
    <row r="391" spans="1:2">
      <c r="A391" s="1"/>
      <c r="B391" s="1"/>
    </row>
    <row r="392" spans="1:2">
      <c r="A392" s="1"/>
      <c r="B392" s="1"/>
    </row>
    <row r="393" spans="1:2">
      <c r="A393" s="1"/>
      <c r="B393" s="1"/>
    </row>
    <row r="394" spans="1:2">
      <c r="A394" s="1"/>
      <c r="B394" s="1"/>
    </row>
    <row r="395" spans="1:2">
      <c r="A395" s="1"/>
      <c r="B395" s="1"/>
    </row>
    <row r="396" spans="1:2">
      <c r="A396" s="1"/>
      <c r="B396" s="1"/>
    </row>
    <row r="397" spans="1:2">
      <c r="A397" s="1"/>
      <c r="B397" s="1"/>
    </row>
    <row r="398" spans="1:2">
      <c r="A398" s="1"/>
      <c r="B398" s="1"/>
    </row>
    <row r="399" spans="1:2">
      <c r="A399" s="1"/>
      <c r="B399" s="1"/>
    </row>
    <row r="400" spans="1:2">
      <c r="A400" s="1"/>
      <c r="B400" s="1"/>
    </row>
    <row r="401" spans="1:2">
      <c r="A401" s="1"/>
      <c r="B401" s="1"/>
    </row>
    <row r="402" spans="1:2">
      <c r="A402" s="1"/>
      <c r="B402" s="1"/>
    </row>
    <row r="403" spans="1:2">
      <c r="A403" s="1"/>
      <c r="B403" s="1"/>
    </row>
    <row r="404" spans="1:2">
      <c r="A404" s="1"/>
      <c r="B404" s="1"/>
    </row>
    <row r="405" spans="1:2">
      <c r="A405" s="1"/>
      <c r="B405" s="1"/>
    </row>
    <row r="406" spans="1:2">
      <c r="A406" s="1"/>
      <c r="B406" s="1"/>
    </row>
    <row r="407" spans="1:2">
      <c r="A407" s="1"/>
      <c r="B407" s="1"/>
    </row>
    <row r="408" spans="1:2">
      <c r="A408" s="1"/>
      <c r="B408" s="1"/>
    </row>
    <row r="409" spans="1:2">
      <c r="A409" s="1"/>
      <c r="B409" s="1"/>
    </row>
    <row r="410" spans="1:2">
      <c r="A410" s="1"/>
      <c r="B410" s="1"/>
    </row>
    <row r="411" spans="1:2">
      <c r="A411" s="1"/>
      <c r="B411" s="1"/>
    </row>
    <row r="412" spans="1:2">
      <c r="A412" s="1"/>
      <c r="B412" s="1"/>
    </row>
    <row r="413" spans="1:2">
      <c r="A413" s="1"/>
      <c r="B413" s="1"/>
    </row>
    <row r="414" spans="1:2">
      <c r="A414" s="1"/>
      <c r="B414" s="1"/>
    </row>
    <row r="415" spans="1:2">
      <c r="A415" s="1"/>
      <c r="B415" s="1"/>
    </row>
    <row r="416" spans="1:2">
      <c r="A416" s="1"/>
      <c r="B416" s="1"/>
    </row>
    <row r="417" spans="1:2">
      <c r="A417" s="1"/>
      <c r="B417" s="1"/>
    </row>
    <row r="418" spans="1:2">
      <c r="A418" s="1"/>
      <c r="B418" s="1"/>
    </row>
    <row r="419" spans="1:2">
      <c r="A419" s="1"/>
      <c r="B419" s="1"/>
    </row>
    <row r="420" spans="1:2">
      <c r="A420" s="1"/>
      <c r="B420" s="1"/>
    </row>
    <row r="421" spans="1:2">
      <c r="A421" s="1"/>
      <c r="B421" s="1"/>
    </row>
    <row r="422" spans="1:2">
      <c r="A422" s="1"/>
      <c r="B422" s="1"/>
    </row>
    <row r="423" spans="1:2">
      <c r="A423" s="1"/>
      <c r="B423" s="1"/>
    </row>
    <row r="424" spans="1:2">
      <c r="A424" s="1"/>
      <c r="B424" s="1"/>
    </row>
    <row r="425" spans="1:2">
      <c r="A425" s="1"/>
      <c r="B425" s="1"/>
    </row>
    <row r="426" spans="1:2">
      <c r="A426" s="1"/>
      <c r="B426" s="1"/>
    </row>
    <row r="427" spans="1:2">
      <c r="A427" s="1"/>
      <c r="B427" s="1"/>
    </row>
    <row r="428" spans="1:2">
      <c r="A428" s="1"/>
      <c r="B428" s="1"/>
    </row>
    <row r="429" spans="1:2">
      <c r="A429" s="1"/>
      <c r="B429" s="1"/>
    </row>
    <row r="430" spans="1:2">
      <c r="A430" s="1"/>
      <c r="B430" s="1"/>
    </row>
    <row r="431" spans="1:2">
      <c r="A431" s="1"/>
      <c r="B431" s="1"/>
    </row>
    <row r="432" spans="1:2">
      <c r="A432" s="1"/>
      <c r="B432" s="1"/>
    </row>
    <row r="433" spans="1:2">
      <c r="A433" s="1"/>
      <c r="B433" s="1"/>
    </row>
    <row r="434" spans="1:2">
      <c r="A434" s="1"/>
      <c r="B434" s="1"/>
    </row>
    <row r="435" spans="1:2">
      <c r="A435" s="1"/>
      <c r="B435" s="1"/>
    </row>
    <row r="436" spans="1:2">
      <c r="A436" s="1"/>
      <c r="B436" s="1"/>
    </row>
    <row r="437" spans="1:2">
      <c r="A437" s="1"/>
      <c r="B437" s="1"/>
    </row>
    <row r="438" spans="1:2">
      <c r="A438" s="1"/>
      <c r="B438" s="1"/>
    </row>
    <row r="439" spans="1:2">
      <c r="A439" s="1"/>
      <c r="B439" s="1"/>
    </row>
    <row r="440" spans="1:2">
      <c r="A440" s="1"/>
      <c r="B440" s="1"/>
    </row>
    <row r="441" spans="1:2">
      <c r="A441" s="1"/>
      <c r="B441" s="1"/>
    </row>
    <row r="442" spans="1:2">
      <c r="A442" s="1"/>
      <c r="B442" s="1"/>
    </row>
    <row r="443" spans="1:2">
      <c r="A443" s="1"/>
      <c r="B443" s="1"/>
    </row>
    <row r="444" spans="1:2">
      <c r="A444" s="1"/>
      <c r="B444" s="1"/>
    </row>
    <row r="445" spans="1:2">
      <c r="A445" s="1"/>
      <c r="B445" s="1"/>
    </row>
    <row r="446" spans="1:2">
      <c r="A446" s="1"/>
      <c r="B446" s="1"/>
    </row>
    <row r="447" spans="1:2">
      <c r="A447" s="1"/>
      <c r="B447" s="1"/>
    </row>
    <row r="448" spans="1:2">
      <c r="A448" s="1"/>
      <c r="B448" s="1"/>
    </row>
    <row r="449" spans="1:2">
      <c r="A449" s="1"/>
      <c r="B449" s="1"/>
    </row>
    <row r="450" spans="1:2">
      <c r="A450" s="1"/>
      <c r="B450" s="1"/>
    </row>
    <row r="451" spans="1:2">
      <c r="A451" s="1"/>
      <c r="B451" s="1"/>
    </row>
    <row r="452" spans="1:2">
      <c r="A452" s="1"/>
      <c r="B452" s="1"/>
    </row>
    <row r="453" spans="1:2">
      <c r="A453" s="1"/>
      <c r="B453" s="1"/>
    </row>
    <row r="454" spans="1:2">
      <c r="A454" s="1"/>
      <c r="B454" s="1"/>
    </row>
    <row r="455" spans="1:2">
      <c r="A455" s="1"/>
      <c r="B455" s="1"/>
    </row>
    <row r="456" spans="1:2">
      <c r="A456" s="1"/>
      <c r="B456" s="1"/>
    </row>
    <row r="457" spans="1:2">
      <c r="A457" s="1"/>
      <c r="B457" s="1"/>
    </row>
    <row r="458" spans="1:2">
      <c r="A458" s="1"/>
      <c r="B458" s="1"/>
    </row>
    <row r="459" spans="1:2">
      <c r="A459" s="1"/>
      <c r="B459" s="1"/>
    </row>
    <row r="460" spans="1:2">
      <c r="A460" s="1"/>
      <c r="B460" s="1"/>
    </row>
    <row r="461" spans="1:2">
      <c r="A461" s="1"/>
      <c r="B461" s="1"/>
    </row>
    <row r="462" spans="1:2">
      <c r="A462" s="1"/>
      <c r="B462" s="1"/>
    </row>
    <row r="463" spans="1:2">
      <c r="A463" s="1"/>
      <c r="B463" s="1"/>
    </row>
    <row r="464" spans="1:2">
      <c r="A464" s="1"/>
      <c r="B464" s="1"/>
    </row>
    <row r="465" spans="1:2">
      <c r="A465" s="1"/>
      <c r="B465" s="1"/>
    </row>
    <row r="466" spans="1:2">
      <c r="A466" s="1"/>
      <c r="B466" s="1"/>
    </row>
    <row r="467" spans="1:2">
      <c r="A467" s="1"/>
      <c r="B467" s="1"/>
    </row>
    <row r="468" spans="1:2">
      <c r="A468" s="1"/>
      <c r="B468" s="1"/>
    </row>
    <row r="469" spans="1:2">
      <c r="A469" s="1"/>
      <c r="B469" s="1"/>
    </row>
    <row r="470" spans="1:2">
      <c r="A470" s="1"/>
      <c r="B470" s="1"/>
    </row>
    <row r="471" spans="1:2">
      <c r="A471" s="1"/>
      <c r="B471" s="1"/>
    </row>
    <row r="472" spans="1:2">
      <c r="A472" s="1"/>
      <c r="B472" s="1"/>
    </row>
    <row r="473" spans="1:2">
      <c r="A473" s="1"/>
      <c r="B473" s="1"/>
    </row>
    <row r="474" spans="1:2">
      <c r="A474" s="1"/>
      <c r="B474" s="1"/>
    </row>
    <row r="475" spans="1:2">
      <c r="A475" s="1"/>
      <c r="B475" s="1"/>
    </row>
    <row r="476" spans="1:2">
      <c r="A476" s="1"/>
      <c r="B476" s="1"/>
    </row>
    <row r="477" spans="1:2">
      <c r="A477" s="1"/>
      <c r="B477" s="1"/>
    </row>
    <row r="478" spans="1:2">
      <c r="A478" s="1"/>
      <c r="B478" s="1"/>
    </row>
    <row r="479" spans="1:2">
      <c r="A479" s="1"/>
      <c r="B479" s="1"/>
    </row>
    <row r="480" spans="1:2">
      <c r="A480" s="1"/>
      <c r="B480" s="1"/>
    </row>
    <row r="481" spans="1:2">
      <c r="A481" s="1"/>
      <c r="B481" s="1"/>
    </row>
    <row r="482" spans="1:2">
      <c r="A482" s="1"/>
      <c r="B482" s="1"/>
    </row>
    <row r="483" spans="1:2">
      <c r="A483" s="1"/>
      <c r="B483" s="1"/>
    </row>
    <row r="484" spans="1:2">
      <c r="A484" s="1"/>
      <c r="B484" s="1"/>
    </row>
    <row r="485" spans="1:2">
      <c r="A485" s="1"/>
      <c r="B485" s="1"/>
    </row>
    <row r="486" spans="1:2">
      <c r="A486" s="1"/>
      <c r="B486" s="1"/>
    </row>
    <row r="487" spans="1:2">
      <c r="A487" s="1"/>
      <c r="B487" s="1"/>
    </row>
    <row r="488" spans="1:2">
      <c r="A488" s="1"/>
      <c r="B488" s="1"/>
    </row>
    <row r="489" spans="1:2">
      <c r="A489" s="1"/>
      <c r="B489" s="1"/>
    </row>
    <row r="490" spans="1:2">
      <c r="A490" s="1"/>
      <c r="B490" s="1"/>
    </row>
    <row r="491" spans="1:2">
      <c r="A491" s="1"/>
      <c r="B491" s="1"/>
    </row>
    <row r="492" spans="1:2">
      <c r="A492" s="1"/>
      <c r="B492" s="1"/>
    </row>
    <row r="493" spans="1:2">
      <c r="A493" s="1"/>
      <c r="B493" s="1"/>
    </row>
    <row r="494" spans="1:2">
      <c r="A494" s="1"/>
      <c r="B494" s="1"/>
    </row>
    <row r="495" spans="1:2">
      <c r="A495" s="1"/>
      <c r="B495" s="1"/>
    </row>
    <row r="496" spans="1:2">
      <c r="A496" s="1"/>
      <c r="B496" s="1"/>
    </row>
    <row r="497" spans="1:2">
      <c r="A497" s="1"/>
      <c r="B497" s="1"/>
    </row>
    <row r="498" spans="1:2">
      <c r="A498" s="1"/>
      <c r="B498" s="1"/>
    </row>
    <row r="499" spans="1:2">
      <c r="A499" s="1"/>
      <c r="B499" s="1"/>
    </row>
    <row r="500" spans="1:2">
      <c r="A500" s="1"/>
      <c r="B500" s="1"/>
    </row>
    <row r="501" spans="1:2">
      <c r="A501" s="1"/>
      <c r="B501" s="1"/>
    </row>
    <row r="502" spans="1:2">
      <c r="A502" s="1"/>
      <c r="B502" s="1"/>
    </row>
    <row r="503" spans="1:2">
      <c r="A503" s="1"/>
      <c r="B503" s="1"/>
    </row>
    <row r="504" spans="1:2">
      <c r="A504" s="1"/>
      <c r="B504" s="1"/>
    </row>
    <row r="505" spans="1:2">
      <c r="A505" s="1"/>
      <c r="B505" s="1"/>
    </row>
    <row r="506" spans="1:2">
      <c r="A506" s="1"/>
      <c r="B506" s="1"/>
    </row>
    <row r="507" spans="1:2">
      <c r="A507" s="1"/>
      <c r="B507" s="1"/>
    </row>
    <row r="508" spans="1:2">
      <c r="A508" s="1"/>
      <c r="B508" s="1"/>
    </row>
    <row r="509" spans="1:2">
      <c r="A509" s="1"/>
      <c r="B509" s="1"/>
    </row>
    <row r="510" spans="1:2">
      <c r="A510" s="1"/>
      <c r="B510" s="1"/>
    </row>
    <row r="511" spans="1:2">
      <c r="A511" s="1"/>
      <c r="B511" s="1"/>
    </row>
    <row r="512" spans="1:2">
      <c r="A512" s="1"/>
      <c r="B512" s="1"/>
    </row>
    <row r="513" spans="1:2">
      <c r="A513" s="1"/>
      <c r="B513" s="1"/>
    </row>
    <row r="514" spans="1:2">
      <c r="A514" s="1"/>
      <c r="B514" s="1"/>
    </row>
    <row r="515" spans="1:2">
      <c r="A515" s="1"/>
      <c r="B515" s="1"/>
    </row>
    <row r="516" spans="1:2">
      <c r="A516" s="1"/>
      <c r="B516" s="1"/>
    </row>
    <row r="517" spans="1:2">
      <c r="A517" s="1"/>
      <c r="B517" s="1"/>
    </row>
    <row r="518" spans="1:2">
      <c r="A518" s="1"/>
      <c r="B518" s="1"/>
    </row>
    <row r="519" spans="1:2">
      <c r="A519" s="1"/>
      <c r="B519" s="1"/>
    </row>
    <row r="520" spans="1:2">
      <c r="A520" s="1"/>
      <c r="B520" s="1"/>
    </row>
    <row r="521" spans="1:2">
      <c r="A521" s="1"/>
      <c r="B521" s="1"/>
    </row>
    <row r="522" spans="1:2">
      <c r="A522" s="1"/>
      <c r="B522" s="1"/>
    </row>
    <row r="523" spans="1:2">
      <c r="A523" s="1"/>
      <c r="B523" s="1"/>
    </row>
    <row r="524" spans="1:2">
      <c r="A524" s="1"/>
      <c r="B524" s="1"/>
    </row>
    <row r="525" spans="1:2">
      <c r="A525" s="1"/>
      <c r="B525" s="1"/>
    </row>
    <row r="526" spans="1:2">
      <c r="A526" s="1"/>
      <c r="B526" s="1"/>
    </row>
    <row r="527" spans="1:2">
      <c r="A527" s="1"/>
      <c r="B527" s="1"/>
    </row>
    <row r="528" spans="1:2">
      <c r="A528" s="1"/>
      <c r="B528" s="1"/>
    </row>
    <row r="529" spans="1:2">
      <c r="A529" s="1"/>
      <c r="B529" s="1"/>
    </row>
    <row r="530" spans="1:2">
      <c r="A530" s="1"/>
      <c r="B530" s="1"/>
    </row>
    <row r="531" spans="1:2">
      <c r="A531" s="1"/>
      <c r="B531" s="1"/>
    </row>
    <row r="532" spans="1:2">
      <c r="A532" s="1"/>
      <c r="B532" s="1"/>
    </row>
    <row r="533" spans="1:2">
      <c r="A533" s="1"/>
      <c r="B533" s="1"/>
    </row>
    <row r="534" spans="1:2">
      <c r="A534" s="1"/>
      <c r="B534" s="1"/>
    </row>
    <row r="535" spans="1:2">
      <c r="A535" s="1"/>
      <c r="B535" s="1"/>
    </row>
    <row r="536" spans="1:2">
      <c r="A536" s="1"/>
      <c r="B536" s="1"/>
    </row>
    <row r="537" spans="1:2">
      <c r="A537" s="1"/>
      <c r="B537" s="1"/>
    </row>
    <row r="538" spans="1:2">
      <c r="A538" s="1"/>
      <c r="B538" s="1"/>
    </row>
    <row r="539" spans="1:2">
      <c r="A539" s="1"/>
      <c r="B539" s="1"/>
    </row>
    <row r="540" spans="1:2">
      <c r="A540" s="1"/>
      <c r="B540" s="1"/>
    </row>
    <row r="541" spans="1:2">
      <c r="A541" s="1"/>
      <c r="B541" s="1"/>
    </row>
    <row r="542" spans="1:2">
      <c r="A542" s="1"/>
      <c r="B542" s="1"/>
    </row>
    <row r="543" spans="1:2">
      <c r="A543" s="1"/>
      <c r="B543" s="1"/>
    </row>
    <row r="544" spans="1:2">
      <c r="A544" s="1"/>
      <c r="B544" s="1"/>
    </row>
    <row r="545" spans="1:2">
      <c r="A545" s="1"/>
      <c r="B545" s="1"/>
    </row>
    <row r="546" spans="1:2">
      <c r="A546" s="1"/>
      <c r="B546" s="1"/>
    </row>
    <row r="547" spans="1:2">
      <c r="A547" s="1"/>
      <c r="B547" s="1"/>
    </row>
    <row r="548" spans="1:2">
      <c r="A548" s="1"/>
      <c r="B548" s="1"/>
    </row>
    <row r="549" spans="1:2">
      <c r="A549" s="1"/>
      <c r="B549" s="1"/>
    </row>
    <row r="550" spans="1:2">
      <c r="A550" s="1"/>
      <c r="B550" s="1"/>
    </row>
    <row r="551" spans="1:2">
      <c r="A551" s="1"/>
      <c r="B551" s="1"/>
    </row>
    <row r="552" spans="1:2">
      <c r="A552" s="1"/>
      <c r="B552" s="1"/>
    </row>
    <row r="553" spans="1:2">
      <c r="A553" s="1"/>
      <c r="B553" s="1"/>
    </row>
    <row r="554" spans="1:2">
      <c r="A554" s="1"/>
      <c r="B554" s="1"/>
    </row>
    <row r="555" spans="1:2">
      <c r="A555" s="1"/>
      <c r="B555" s="1"/>
    </row>
    <row r="556" spans="1:2">
      <c r="A556" s="1"/>
      <c r="B556" s="1"/>
    </row>
    <row r="557" spans="1:2">
      <c r="A557" s="1"/>
      <c r="B557" s="1"/>
    </row>
    <row r="558" spans="1:2">
      <c r="A558" s="1"/>
      <c r="B558" s="1"/>
    </row>
    <row r="559" spans="1:2">
      <c r="A559" s="1"/>
      <c r="B559" s="1"/>
    </row>
    <row r="560" spans="1:2">
      <c r="A560" s="1"/>
      <c r="B560" s="1"/>
    </row>
    <row r="561" spans="1:2">
      <c r="A561" s="1"/>
      <c r="B561" s="1"/>
    </row>
    <row r="562" spans="1:2">
      <c r="A562" s="1"/>
      <c r="B562" s="1"/>
    </row>
    <row r="563" spans="1:2">
      <c r="A563" s="1"/>
      <c r="B563" s="1"/>
    </row>
    <row r="564" spans="1:2">
      <c r="A564" s="1"/>
      <c r="B564" s="1"/>
    </row>
    <row r="565" spans="1:2">
      <c r="A565" s="1"/>
      <c r="B565" s="1"/>
    </row>
    <row r="566" spans="1:2">
      <c r="A566" s="1"/>
      <c r="B566" s="1"/>
    </row>
    <row r="567" spans="1:2">
      <c r="A567" s="1"/>
      <c r="B567" s="1"/>
    </row>
    <row r="568" spans="1:2">
      <c r="A568" s="1"/>
      <c r="B568" s="1"/>
    </row>
    <row r="569" spans="1:2">
      <c r="A569" s="1"/>
      <c r="B569" s="1"/>
    </row>
    <row r="570" spans="1:2">
      <c r="A570" s="1"/>
      <c r="B570" s="1"/>
    </row>
    <row r="571" spans="1:2">
      <c r="A571" s="1"/>
      <c r="B571" s="1"/>
    </row>
    <row r="572" spans="1:2">
      <c r="A572" s="1"/>
      <c r="B572" s="1"/>
    </row>
    <row r="573" spans="1:2">
      <c r="A573" s="1"/>
      <c r="B573" s="1"/>
    </row>
    <row r="574" spans="1:2">
      <c r="A574" s="1"/>
      <c r="B574" s="1"/>
    </row>
    <row r="575" spans="1:2">
      <c r="A575" s="1"/>
      <c r="B575" s="1"/>
    </row>
    <row r="576" spans="1:2">
      <c r="A576" s="1"/>
      <c r="B576" s="1"/>
    </row>
    <row r="577" spans="1:2">
      <c r="A577" s="1"/>
      <c r="B577" s="1"/>
    </row>
    <row r="578" spans="1:2">
      <c r="A578" s="1"/>
      <c r="B578" s="1"/>
    </row>
    <row r="579" spans="1:2">
      <c r="A579" s="1"/>
      <c r="B579" s="1"/>
    </row>
    <row r="580" spans="1:2">
      <c r="A580" s="1"/>
      <c r="B580" s="1"/>
    </row>
    <row r="581" spans="1:2">
      <c r="A581" s="1"/>
      <c r="B581" s="1"/>
    </row>
    <row r="582" spans="1:2">
      <c r="A582" s="1"/>
      <c r="B582" s="1"/>
    </row>
    <row r="583" spans="1:2">
      <c r="A583" s="1"/>
      <c r="B583" s="1"/>
    </row>
    <row r="584" spans="1:2">
      <c r="A584" s="1"/>
      <c r="B584" s="1"/>
    </row>
    <row r="585" spans="1:2">
      <c r="A585" s="1"/>
      <c r="B585" s="1"/>
    </row>
    <row r="586" spans="1:2">
      <c r="A586" s="1"/>
      <c r="B586" s="1"/>
    </row>
    <row r="587" spans="1:2">
      <c r="A587" s="1"/>
      <c r="B587" s="1"/>
    </row>
    <row r="588" spans="1:2">
      <c r="A588" s="1"/>
      <c r="B588" s="1"/>
    </row>
    <row r="589" spans="1:2">
      <c r="A589" s="1"/>
      <c r="B589" s="1"/>
    </row>
    <row r="590" spans="1:2">
      <c r="A590" s="1"/>
      <c r="B590" s="1"/>
    </row>
    <row r="591" spans="1:2">
      <c r="A591" s="1"/>
      <c r="B591" s="1"/>
    </row>
    <row r="592" spans="1:2">
      <c r="A592" s="1"/>
      <c r="B592" s="1"/>
    </row>
    <row r="593" spans="1:2">
      <c r="A593" s="1"/>
      <c r="B593" s="1"/>
    </row>
    <row r="594" spans="1:2">
      <c r="A594" s="1"/>
      <c r="B594" s="1"/>
    </row>
    <row r="595" spans="1:2">
      <c r="A595" s="1"/>
      <c r="B595" s="1"/>
    </row>
    <row r="596" spans="1:2">
      <c r="A596" s="1"/>
      <c r="B596" s="1"/>
    </row>
    <row r="597" spans="1:2">
      <c r="A597" s="1"/>
      <c r="B597" s="1"/>
    </row>
    <row r="598" spans="1:2">
      <c r="A598" s="1"/>
      <c r="B598" s="1"/>
    </row>
    <row r="599" spans="1:2">
      <c r="A599" s="1"/>
      <c r="B599" s="1"/>
    </row>
    <row r="600" spans="1:2">
      <c r="A600" s="1"/>
      <c r="B600" s="1"/>
    </row>
    <row r="601" spans="1:2">
      <c r="A601" s="1"/>
      <c r="B601" s="1"/>
    </row>
    <row r="602" spans="1:2">
      <c r="A602" s="1"/>
      <c r="B602" s="1"/>
    </row>
    <row r="603" spans="1:2">
      <c r="A603" s="1"/>
      <c r="B603" s="1"/>
    </row>
    <row r="604" spans="1:2">
      <c r="A604" s="1"/>
      <c r="B604" s="1"/>
    </row>
    <row r="605" spans="1:2">
      <c r="A605" s="1"/>
      <c r="B605" s="1"/>
    </row>
    <row r="606" spans="1:2">
      <c r="A606" s="1"/>
      <c r="B606" s="1"/>
    </row>
    <row r="607" spans="1:2">
      <c r="A607" s="1"/>
      <c r="B607" s="1"/>
    </row>
    <row r="608" spans="1:2">
      <c r="A608" s="1"/>
      <c r="B608" s="1"/>
    </row>
    <row r="609" spans="1:2">
      <c r="A609" s="1"/>
      <c r="B609" s="1"/>
    </row>
    <row r="610" spans="1:2">
      <c r="A610" s="1"/>
      <c r="B610" s="1"/>
    </row>
    <row r="611" spans="1:2">
      <c r="A611" s="1"/>
      <c r="B611" s="1"/>
    </row>
    <row r="612" spans="1:2">
      <c r="A612" s="1"/>
      <c r="B612" s="1"/>
    </row>
    <row r="613" spans="1:2">
      <c r="A613" s="1"/>
      <c r="B613" s="1"/>
    </row>
    <row r="614" spans="1:2">
      <c r="A614" s="1"/>
      <c r="B614" s="1"/>
    </row>
    <row r="615" spans="1:2">
      <c r="A615" s="1"/>
      <c r="B615" s="1"/>
    </row>
    <row r="616" spans="1:2">
      <c r="A616" s="1"/>
      <c r="B616" s="1"/>
    </row>
    <row r="617" spans="1:2">
      <c r="A617" s="1"/>
      <c r="B617" s="1"/>
    </row>
    <row r="618" spans="1:2">
      <c r="A618" s="1"/>
      <c r="B618" s="1"/>
    </row>
    <row r="619" spans="1:2">
      <c r="A619" s="1"/>
      <c r="B619" s="1"/>
    </row>
    <row r="620" spans="1:2">
      <c r="A620" s="1"/>
      <c r="B620" s="1"/>
    </row>
    <row r="621" spans="1:2">
      <c r="A621" s="1"/>
      <c r="B621" s="1"/>
    </row>
    <row r="622" spans="1:2">
      <c r="A622" s="1"/>
      <c r="B622" s="1"/>
    </row>
    <row r="623" spans="1:2">
      <c r="A623" s="1"/>
      <c r="B623" s="1"/>
    </row>
    <row r="624" spans="1:2">
      <c r="A624" s="1"/>
      <c r="B624" s="1"/>
    </row>
    <row r="625" spans="1:2">
      <c r="A625" s="1"/>
      <c r="B625" s="1"/>
    </row>
    <row r="626" spans="1:2">
      <c r="A626" s="1"/>
      <c r="B626" s="1"/>
    </row>
    <row r="627" spans="1:2">
      <c r="A627" s="1"/>
      <c r="B627" s="1"/>
    </row>
    <row r="628" spans="1:2">
      <c r="A628" s="1"/>
      <c r="B628" s="1"/>
    </row>
    <row r="629" spans="1:2">
      <c r="A629" s="1"/>
      <c r="B629" s="1"/>
    </row>
    <row r="630" spans="1:2">
      <c r="A630" s="1"/>
      <c r="B630" s="1"/>
    </row>
    <row r="631" spans="1:2">
      <c r="A631" s="1"/>
      <c r="B631" s="1"/>
    </row>
    <row r="632" spans="1:2">
      <c r="A632" s="1"/>
      <c r="B632" s="1"/>
    </row>
    <row r="633" spans="1:2">
      <c r="A633" s="1"/>
      <c r="B633" s="1"/>
    </row>
    <row r="634" spans="1:2">
      <c r="A634" s="1"/>
      <c r="B634" s="1"/>
    </row>
    <row r="635" spans="1:2">
      <c r="A635" s="1"/>
      <c r="B635" s="1"/>
    </row>
    <row r="636" spans="1:2">
      <c r="A636" s="1"/>
      <c r="B636" s="1"/>
    </row>
    <row r="637" spans="1:2">
      <c r="A637" s="1"/>
      <c r="B637" s="1"/>
    </row>
    <row r="638" spans="1:2">
      <c r="A638" s="1"/>
      <c r="B638" s="1"/>
    </row>
    <row r="639" spans="1:2">
      <c r="A639" s="1"/>
      <c r="B639" s="1"/>
    </row>
    <row r="640" spans="1:2">
      <c r="A640" s="1"/>
      <c r="B640" s="1"/>
    </row>
    <row r="641" spans="1:2">
      <c r="A641" s="1"/>
      <c r="B641" s="1"/>
    </row>
    <row r="642" spans="1:2">
      <c r="A642" s="1"/>
      <c r="B642" s="1"/>
    </row>
    <row r="643" spans="1:2">
      <c r="A643" s="1"/>
      <c r="B643" s="1"/>
    </row>
    <row r="644" spans="1:2">
      <c r="A644" s="1"/>
      <c r="B644" s="1"/>
    </row>
    <row r="645" spans="1:2">
      <c r="A645" s="1"/>
      <c r="B645" s="1"/>
    </row>
    <row r="646" spans="1:2">
      <c r="A646" s="1"/>
      <c r="B646" s="1"/>
    </row>
    <row r="647" spans="1:2">
      <c r="A647" s="1"/>
      <c r="B647" s="1"/>
    </row>
    <row r="648" spans="1:2">
      <c r="A648" s="1"/>
      <c r="B648" s="1"/>
    </row>
    <row r="649" spans="1:2">
      <c r="A649" s="1"/>
      <c r="B649" s="1"/>
    </row>
    <row r="650" spans="1:2">
      <c r="A650" s="1"/>
      <c r="B650" s="1"/>
    </row>
    <row r="651" spans="1:2">
      <c r="A651" s="1"/>
      <c r="B651" s="1"/>
    </row>
    <row r="652" spans="1:2">
      <c r="A652" s="1"/>
      <c r="B652" s="1"/>
    </row>
    <row r="653" spans="1:2">
      <c r="A653" s="1"/>
      <c r="B653" s="1"/>
    </row>
    <row r="654" spans="1:2">
      <c r="A654" s="1"/>
      <c r="B654" s="1"/>
    </row>
    <row r="655" spans="1:2">
      <c r="A655" s="1"/>
      <c r="B655" s="1"/>
    </row>
    <row r="656" spans="1:2">
      <c r="A656" s="1"/>
      <c r="B656" s="1"/>
    </row>
    <row r="657" spans="1:2">
      <c r="A657" s="1"/>
      <c r="B657" s="1"/>
    </row>
    <row r="658" spans="1:2">
      <c r="A658" s="1"/>
      <c r="B658" s="1"/>
    </row>
    <row r="659" spans="1:2">
      <c r="A659" s="1"/>
      <c r="B659" s="1"/>
    </row>
    <row r="660" spans="1:2">
      <c r="A660" s="1"/>
      <c r="B660" s="1"/>
    </row>
    <row r="661" spans="1:2">
      <c r="A661" s="1"/>
      <c r="B661" s="1"/>
    </row>
    <row r="662" spans="1:2">
      <c r="A662" s="1"/>
      <c r="B662" s="1"/>
    </row>
    <row r="663" spans="1:2">
      <c r="A663" s="1"/>
      <c r="B663" s="1"/>
    </row>
    <row r="664" spans="1:2">
      <c r="A664" s="1"/>
      <c r="B664" s="1"/>
    </row>
    <row r="665" spans="1:2">
      <c r="A665" s="1"/>
      <c r="B665" s="1"/>
    </row>
    <row r="666" spans="1:2">
      <c r="A666" s="1"/>
      <c r="B666" s="1"/>
    </row>
    <row r="667" spans="1:2">
      <c r="A667" s="1"/>
      <c r="B667" s="1"/>
    </row>
    <row r="668" spans="1:2">
      <c r="A668" s="1"/>
      <c r="B668" s="1"/>
    </row>
    <row r="669" spans="1:2">
      <c r="A669" s="1"/>
      <c r="B669" s="1"/>
    </row>
    <row r="670" spans="1:2">
      <c r="A670" s="1"/>
      <c r="B670" s="1"/>
    </row>
    <row r="671" spans="1:2">
      <c r="A671" s="1"/>
      <c r="B671" s="1"/>
    </row>
    <row r="672" spans="1:2">
      <c r="A672" s="1"/>
      <c r="B672" s="1"/>
    </row>
    <row r="673" spans="1:2">
      <c r="A673" s="1"/>
      <c r="B673" s="1"/>
    </row>
    <row r="674" spans="1:2">
      <c r="A674" s="1"/>
      <c r="B674" s="1"/>
    </row>
    <row r="675" spans="1:2">
      <c r="A675" s="1"/>
      <c r="B675" s="1"/>
    </row>
    <row r="676" spans="1:2">
      <c r="A676" s="1"/>
      <c r="B676" s="1"/>
    </row>
    <row r="677" spans="1:2">
      <c r="A677" s="1"/>
      <c r="B677" s="1"/>
    </row>
    <row r="678" spans="1:2">
      <c r="A678" s="1"/>
      <c r="B678" s="1"/>
    </row>
    <row r="679" spans="1:2">
      <c r="A679" s="1"/>
      <c r="B679" s="1"/>
    </row>
    <row r="680" spans="1:2">
      <c r="A680" s="1"/>
      <c r="B680" s="1"/>
    </row>
    <row r="681" spans="1:2">
      <c r="A681" s="1"/>
      <c r="B681" s="1"/>
    </row>
    <row r="682" spans="1:2">
      <c r="A682" s="1"/>
      <c r="B682" s="1"/>
    </row>
    <row r="683" spans="1:2">
      <c r="A683" s="1"/>
      <c r="B683" s="1"/>
    </row>
    <row r="684" spans="1:2">
      <c r="A684" s="1"/>
      <c r="B684" s="1"/>
    </row>
    <row r="685" spans="1:2">
      <c r="A685" s="1"/>
      <c r="B685" s="1"/>
    </row>
    <row r="686" spans="1:2">
      <c r="A686" s="1"/>
      <c r="B686" s="1"/>
    </row>
    <row r="687" spans="1:2">
      <c r="A687" s="1"/>
      <c r="B687" s="1"/>
    </row>
    <row r="688" spans="1:2">
      <c r="A688" s="1"/>
      <c r="B688" s="1"/>
    </row>
    <row r="689" spans="1:2">
      <c r="A689" s="1"/>
      <c r="B689" s="1"/>
    </row>
    <row r="690" spans="1:2">
      <c r="A690" s="1"/>
      <c r="B690" s="1"/>
    </row>
    <row r="691" spans="1:2">
      <c r="A691" s="1"/>
      <c r="B691" s="1"/>
    </row>
    <row r="692" spans="1:2">
      <c r="A692" s="1"/>
      <c r="B692" s="1"/>
    </row>
    <row r="693" spans="1:2">
      <c r="A693" s="1"/>
      <c r="B693" s="1"/>
    </row>
    <row r="694" spans="1:2">
      <c r="A694" s="1"/>
      <c r="B694" s="1"/>
    </row>
    <row r="695" spans="1:2">
      <c r="A695" s="1"/>
      <c r="B695" s="1"/>
    </row>
    <row r="696" spans="1:2">
      <c r="A696" s="1"/>
      <c r="B696" s="1"/>
    </row>
    <row r="697" spans="1:2">
      <c r="A697" s="1"/>
      <c r="B697" s="1"/>
    </row>
    <row r="698" spans="1:2">
      <c r="A698" s="1"/>
      <c r="B698" s="1"/>
    </row>
    <row r="699" spans="1:2">
      <c r="A699" s="1"/>
      <c r="B699" s="1"/>
    </row>
    <row r="700" spans="1:2">
      <c r="A700" s="1"/>
      <c r="B700" s="1"/>
    </row>
    <row r="701" spans="1:2">
      <c r="A701" s="1"/>
      <c r="B701" s="1"/>
    </row>
    <row r="702" spans="1:2">
      <c r="A702" s="1"/>
      <c r="B702" s="1"/>
    </row>
    <row r="703" spans="1:2">
      <c r="A703" s="1"/>
      <c r="B703" s="1"/>
    </row>
    <row r="704" spans="1:2">
      <c r="A704" s="1"/>
      <c r="B704" s="1"/>
    </row>
    <row r="705" spans="1:2">
      <c r="A705" s="1"/>
      <c r="B705" s="1"/>
    </row>
    <row r="706" spans="1:2">
      <c r="A706" s="1"/>
      <c r="B706" s="1"/>
    </row>
    <row r="707" spans="1:2">
      <c r="A707" s="1"/>
      <c r="B707" s="1"/>
    </row>
    <row r="708" spans="1:2">
      <c r="A708" s="1"/>
      <c r="B708" s="1"/>
    </row>
    <row r="709" spans="1:2">
      <c r="A709" s="1"/>
      <c r="B709" s="1"/>
    </row>
    <row r="710" spans="1:2">
      <c r="A710" s="1"/>
      <c r="B710" s="1"/>
    </row>
    <row r="711" spans="1:2">
      <c r="A711" s="1"/>
      <c r="B711" s="1"/>
    </row>
    <row r="712" spans="1:2">
      <c r="A712" s="1"/>
      <c r="B712" s="1"/>
    </row>
    <row r="713" spans="1:2">
      <c r="A713" s="1"/>
      <c r="B713" s="1"/>
    </row>
    <row r="714" spans="1:2">
      <c r="A714" s="1"/>
      <c r="B714" s="1"/>
    </row>
    <row r="715" spans="1:2">
      <c r="A715" s="1"/>
      <c r="B715" s="1"/>
    </row>
    <row r="716" spans="1:2">
      <c r="A716" s="1"/>
      <c r="B716" s="1"/>
    </row>
    <row r="717" spans="1:2">
      <c r="A717" s="1"/>
      <c r="B717" s="1"/>
    </row>
    <row r="718" spans="1:2">
      <c r="A718" s="1"/>
      <c r="B718" s="1"/>
    </row>
    <row r="719" spans="1:2">
      <c r="A719" s="1"/>
      <c r="B719" s="1"/>
    </row>
    <row r="720" spans="1:2">
      <c r="A720" s="1"/>
      <c r="B720" s="1"/>
    </row>
    <row r="721" spans="1:2">
      <c r="A721" s="1"/>
      <c r="B721" s="1"/>
    </row>
    <row r="722" spans="1:2">
      <c r="A722" s="1"/>
      <c r="B722" s="1"/>
    </row>
    <row r="723" spans="1:2">
      <c r="A723" s="1"/>
      <c r="B723" s="1"/>
    </row>
    <row r="724" spans="1:2">
      <c r="A724" s="1"/>
      <c r="B724" s="1"/>
    </row>
    <row r="725" spans="1:2">
      <c r="A725" s="1"/>
      <c r="B725" s="1"/>
    </row>
    <row r="726" spans="1:2">
      <c r="A726" s="1"/>
      <c r="B726" s="1"/>
    </row>
    <row r="727" spans="1:2">
      <c r="A727" s="1"/>
      <c r="B727" s="1"/>
    </row>
    <row r="728" spans="1:2">
      <c r="A728" s="1"/>
      <c r="B728" s="1"/>
    </row>
    <row r="729" spans="1:2">
      <c r="A729" s="1"/>
      <c r="B729" s="1"/>
    </row>
    <row r="730" spans="1:2">
      <c r="A730" s="1"/>
      <c r="B730" s="1"/>
    </row>
    <row r="731" spans="1:2">
      <c r="A731" s="1"/>
      <c r="B731" s="1"/>
    </row>
    <row r="732" spans="1:2">
      <c r="A732" s="1"/>
      <c r="B732" s="1"/>
    </row>
    <row r="733" spans="1:2">
      <c r="A733" s="1"/>
      <c r="B733" s="1"/>
    </row>
    <row r="734" spans="1:2">
      <c r="A734" s="1"/>
      <c r="B734" s="1"/>
    </row>
  </sheetData>
  <mergeCells count="19">
    <mergeCell ref="AH27:AI27"/>
    <mergeCell ref="AH39:AI39"/>
    <mergeCell ref="AH46:AI46"/>
    <mergeCell ref="AP26:AP28"/>
    <mergeCell ref="AP37:AP38"/>
    <mergeCell ref="AN40:AN41"/>
    <mergeCell ref="AN42:AO42"/>
    <mergeCell ref="AN43:AO43"/>
    <mergeCell ref="AN32:AO32"/>
    <mergeCell ref="AQ26:AQ28"/>
    <mergeCell ref="AR26:AR28"/>
    <mergeCell ref="AS26:AS28"/>
    <mergeCell ref="AT26:AT28"/>
    <mergeCell ref="AN30:AN31"/>
    <mergeCell ref="AQ37:AQ38"/>
    <mergeCell ref="AR37:AR38"/>
    <mergeCell ref="AS37:AS38"/>
    <mergeCell ref="AP36:AQ36"/>
    <mergeCell ref="AR36:AS36"/>
  </mergeCells>
  <phoneticPr fontId="0" type="noConversion"/>
  <hyperlinks>
    <hyperlink ref="L12" location="Calc1!AC1" display="Link to Data Table"/>
  </hyperlinks>
  <pageMargins left="0.7" right="0.7" top="0.75" bottom="0.75" header="0.3" footer="0.3"/>
  <pageSetup paperSize="9" orientation="portrait" horizontalDpi="4294967293"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sheetPr codeName="Sheet4">
    <outlinePr summaryBelow="0"/>
  </sheetPr>
  <dimension ref="A1:AZ47"/>
  <sheetViews>
    <sheetView showGridLines="0" zoomScaleNormal="100" workbookViewId="0">
      <selection activeCell="AM39" sqref="AM39"/>
    </sheetView>
  </sheetViews>
  <sheetFormatPr defaultRowHeight="15"/>
  <cols>
    <col min="1" max="1" width="2.85546875" style="3" customWidth="1"/>
    <col min="2" max="2" width="2.85546875" style="2" customWidth="1"/>
    <col min="3" max="3" width="2.85546875" style="4" customWidth="1"/>
    <col min="4" max="4" width="2.85546875" style="1" customWidth="1"/>
    <col min="5" max="5" width="9.140625" style="1"/>
    <col min="6" max="6" width="2.85546875" style="4" customWidth="1"/>
    <col min="7" max="28" width="2.85546875" style="1" customWidth="1"/>
    <col min="29" max="29" width="0.7109375" style="1" customWidth="1"/>
    <col min="30" max="30" width="10.140625" style="27" customWidth="1"/>
    <col min="31" max="16384" width="9.140625" style="27"/>
  </cols>
  <sheetData>
    <row r="1" spans="1:52">
      <c r="A1" s="3" t="s">
        <v>77</v>
      </c>
      <c r="AD1" s="5" t="s">
        <v>0</v>
      </c>
      <c r="AE1" s="6"/>
      <c r="AF1" s="6"/>
      <c r="AG1" s="6"/>
      <c r="AH1" s="6"/>
      <c r="AI1" s="6"/>
      <c r="AJ1" s="6"/>
      <c r="AK1" s="6"/>
      <c r="AL1" s="6"/>
      <c r="AM1" s="6"/>
      <c r="AN1" s="6"/>
      <c r="AO1" s="6"/>
      <c r="AP1" s="6"/>
      <c r="AQ1" s="6"/>
      <c r="AR1" s="6"/>
      <c r="AS1" s="6"/>
      <c r="AT1" s="6"/>
      <c r="AU1" s="6"/>
      <c r="AV1" s="6"/>
      <c r="AW1" s="6"/>
      <c r="AY1" s="28" t="s">
        <v>86</v>
      </c>
    </row>
    <row r="2" spans="1:52">
      <c r="A2" s="3">
        <f>MAX(A$1:A1)+1</f>
        <v>1</v>
      </c>
      <c r="B2" s="2" t="s">
        <v>58</v>
      </c>
      <c r="AE2" s="7" t="s">
        <v>1</v>
      </c>
      <c r="AF2" s="7" t="s">
        <v>3</v>
      </c>
      <c r="AG2" s="7" t="s">
        <v>2</v>
      </c>
      <c r="AH2" s="7" t="s">
        <v>63</v>
      </c>
      <c r="AI2" s="7" t="s">
        <v>69</v>
      </c>
      <c r="AJ2" s="7" t="s">
        <v>71</v>
      </c>
      <c r="AK2" s="7" t="s">
        <v>62</v>
      </c>
      <c r="AL2" s="7" t="s">
        <v>61</v>
      </c>
      <c r="AM2" s="7" t="s">
        <v>74</v>
      </c>
      <c r="AN2" s="7" t="s">
        <v>75</v>
      </c>
      <c r="AO2" s="7" t="s">
        <v>4</v>
      </c>
      <c r="AP2" s="7" t="s">
        <v>72</v>
      </c>
      <c r="AQ2" s="7" t="s">
        <v>5</v>
      </c>
      <c r="AR2" s="7" t="s">
        <v>6</v>
      </c>
      <c r="AS2" s="7" t="s">
        <v>7</v>
      </c>
      <c r="AT2" s="7" t="s">
        <v>8</v>
      </c>
      <c r="AU2" s="7" t="s">
        <v>9</v>
      </c>
      <c r="AV2" s="7" t="s">
        <v>68</v>
      </c>
      <c r="AW2" s="7" t="s">
        <v>10</v>
      </c>
      <c r="AZ2" s="27" t="s">
        <v>1</v>
      </c>
    </row>
    <row r="3" spans="1:52" ht="15.75" thickBot="1">
      <c r="AD3" s="10" t="s">
        <v>59</v>
      </c>
      <c r="AE3" s="11" t="str">
        <f t="shared" ref="AE3:AW3" si="0">INDEX(AE4:AE9,$F$12)</f>
        <v>mm</v>
      </c>
      <c r="AF3" s="11" t="str">
        <f t="shared" si="0"/>
        <v>t</v>
      </c>
      <c r="AG3" s="11" t="str">
        <f t="shared" si="0"/>
        <v>s</v>
      </c>
      <c r="AH3" s="11" t="str">
        <f t="shared" si="0"/>
        <v>°C</v>
      </c>
      <c r="AI3" s="11" t="str">
        <f t="shared" si="0"/>
        <v>rads</v>
      </c>
      <c r="AJ3" s="11" t="str">
        <f t="shared" si="0"/>
        <v>°</v>
      </c>
      <c r="AK3" s="11" t="str">
        <f t="shared" si="0"/>
        <v>mm²</v>
      </c>
      <c r="AL3" s="11" t="str">
        <f t="shared" si="0"/>
        <v>mm³</v>
      </c>
      <c r="AM3" s="11" t="str">
        <f t="shared" si="0"/>
        <v>mm/s</v>
      </c>
      <c r="AN3" s="11" t="str">
        <f t="shared" si="0"/>
        <v>mm/s²</v>
      </c>
      <c r="AO3" s="11" t="str">
        <f t="shared" si="0"/>
        <v>N</v>
      </c>
      <c r="AP3" s="11" t="str">
        <f t="shared" si="0"/>
        <v>N/mm</v>
      </c>
      <c r="AQ3" s="11" t="str">
        <f t="shared" si="0"/>
        <v>N/mm</v>
      </c>
      <c r="AR3" s="11" t="str">
        <f t="shared" si="0"/>
        <v>mJ</v>
      </c>
      <c r="AS3" s="11" t="str">
        <f t="shared" si="0"/>
        <v>mJ</v>
      </c>
      <c r="AT3" s="11" t="str">
        <f t="shared" si="0"/>
        <v>mW</v>
      </c>
      <c r="AU3" s="11" t="str">
        <f t="shared" si="0"/>
        <v>t/mm³</v>
      </c>
      <c r="AV3" s="11" t="str">
        <f t="shared" si="0"/>
        <v>MPa</v>
      </c>
      <c r="AW3" s="11" t="str">
        <f t="shared" si="0"/>
        <v>MPa</v>
      </c>
      <c r="AZ3" s="27" t="s">
        <v>3</v>
      </c>
    </row>
    <row r="4" spans="1:52">
      <c r="AD4" s="6" t="s">
        <v>11</v>
      </c>
      <c r="AE4" s="12" t="s">
        <v>12</v>
      </c>
      <c r="AF4" s="13" t="s">
        <v>14</v>
      </c>
      <c r="AG4" s="13" t="s">
        <v>13</v>
      </c>
      <c r="AH4" s="13" t="s">
        <v>66</v>
      </c>
      <c r="AI4" s="13" t="s">
        <v>70</v>
      </c>
      <c r="AJ4" s="13" t="s">
        <v>64</v>
      </c>
      <c r="AK4" s="13" t="str">
        <f t="shared" ref="AK4:AK9" si="1">AE4&amp;"²"</f>
        <v>m²</v>
      </c>
      <c r="AL4" s="13" t="str">
        <f t="shared" ref="AL4:AL9" si="2">AE4&amp;"³"</f>
        <v>m³</v>
      </c>
      <c r="AM4" s="13" t="str">
        <f>AE4&amp;"/"&amp;AG4</f>
        <v>m/s</v>
      </c>
      <c r="AN4" s="13" t="str">
        <f>AE4&amp;"/"&amp;AG4&amp;"²"</f>
        <v>m/s²</v>
      </c>
      <c r="AO4" s="13" t="str">
        <f>AF4&amp;AE4&amp;"/"&amp;AG4&amp;"²"</f>
        <v>kgm/s²</v>
      </c>
      <c r="AP4" s="13" t="str">
        <f>AE4&amp;"/"&amp;AF4&amp;"²"</f>
        <v>m/kg²</v>
      </c>
      <c r="AQ4" s="13" t="str">
        <f>AF4&amp;"/"&amp;AG4&amp;"²"</f>
        <v>kg/s²</v>
      </c>
      <c r="AR4" s="13" t="str">
        <f>AF4&amp;"²"&amp;AE4&amp;"/"&amp;AG4&amp;"²"</f>
        <v>kg²m/s²</v>
      </c>
      <c r="AS4" s="13" t="str">
        <f>AF4&amp;"²"&amp;AE4&amp;"/"&amp;AG4&amp;"²"</f>
        <v>kg²m/s²</v>
      </c>
      <c r="AT4" s="13" t="str">
        <f>AF4&amp;AE4&amp;"²"&amp;"/"&amp;AG4&amp;"²"</f>
        <v>kgm²/s²</v>
      </c>
      <c r="AU4" s="13" t="str">
        <f>AF4&amp;"/"&amp;AE4&amp;"³"</f>
        <v>kg/m³</v>
      </c>
      <c r="AV4" s="13" t="str">
        <f t="shared" ref="AV4:AV9" si="3">AW4</f>
        <v>kg/(s²m)</v>
      </c>
      <c r="AW4" s="14" t="str">
        <f>AF4&amp;"/("&amp;AG4&amp;"²"&amp;AE4&amp;")"</f>
        <v>kg/(s²m)</v>
      </c>
      <c r="AY4" s="14" t="str">
        <f>INDEX($AE$4:$AW$9,1,$AD$23)</f>
        <v>m</v>
      </c>
      <c r="AZ4" s="27" t="s">
        <v>2</v>
      </c>
    </row>
    <row r="5" spans="1:52">
      <c r="A5" s="3">
        <f>MAX(A$1:A4)+1</f>
        <v>2</v>
      </c>
      <c r="B5" s="2" t="s">
        <v>55</v>
      </c>
      <c r="AD5" s="6" t="s">
        <v>18</v>
      </c>
      <c r="AE5" s="18" t="s">
        <v>12</v>
      </c>
      <c r="AF5" s="19" t="s">
        <v>14</v>
      </c>
      <c r="AG5" s="19" t="s">
        <v>13</v>
      </c>
      <c r="AH5" s="19" t="s">
        <v>66</v>
      </c>
      <c r="AI5" s="19" t="s">
        <v>70</v>
      </c>
      <c r="AJ5" s="19" t="s">
        <v>64</v>
      </c>
      <c r="AK5" s="19" t="str">
        <f t="shared" si="1"/>
        <v>m²</v>
      </c>
      <c r="AL5" s="19" t="str">
        <f t="shared" si="2"/>
        <v>m³</v>
      </c>
      <c r="AM5" s="19" t="s">
        <v>15</v>
      </c>
      <c r="AN5" s="19" t="s">
        <v>16</v>
      </c>
      <c r="AO5" s="19" t="s">
        <v>19</v>
      </c>
      <c r="AP5" s="19" t="s">
        <v>20</v>
      </c>
      <c r="AQ5" s="19" t="s">
        <v>20</v>
      </c>
      <c r="AR5" s="19" t="s">
        <v>21</v>
      </c>
      <c r="AS5" s="19" t="s">
        <v>21</v>
      </c>
      <c r="AT5" s="19" t="s">
        <v>22</v>
      </c>
      <c r="AU5" s="19" t="s">
        <v>17</v>
      </c>
      <c r="AV5" s="19" t="str">
        <f t="shared" si="3"/>
        <v>N/m²</v>
      </c>
      <c r="AW5" s="20" t="s">
        <v>23</v>
      </c>
      <c r="AY5" s="20" t="str">
        <f>INDEX($AE$4:$AW$9,2,$AD$23)</f>
        <v>m</v>
      </c>
      <c r="AZ5" s="27" t="s">
        <v>63</v>
      </c>
    </row>
    <row r="6" spans="1:52">
      <c r="C6" s="33"/>
      <c r="AD6" s="6" t="s">
        <v>24</v>
      </c>
      <c r="AE6" s="15" t="s">
        <v>25</v>
      </c>
      <c r="AF6" s="16" t="s">
        <v>26</v>
      </c>
      <c r="AG6" s="16" t="s">
        <v>13</v>
      </c>
      <c r="AH6" s="16" t="s">
        <v>65</v>
      </c>
      <c r="AI6" s="16" t="s">
        <v>70</v>
      </c>
      <c r="AJ6" s="16" t="s">
        <v>64</v>
      </c>
      <c r="AK6" s="16" t="str">
        <f t="shared" si="1"/>
        <v>mm²</v>
      </c>
      <c r="AL6" s="16" t="str">
        <f t="shared" si="2"/>
        <v>mm³</v>
      </c>
      <c r="AM6" s="16" t="s">
        <v>27</v>
      </c>
      <c r="AN6" s="16" t="s">
        <v>28</v>
      </c>
      <c r="AO6" s="16" t="s">
        <v>19</v>
      </c>
      <c r="AP6" s="16" t="s">
        <v>29</v>
      </c>
      <c r="AQ6" s="16" t="s">
        <v>29</v>
      </c>
      <c r="AR6" s="16" t="s">
        <v>30</v>
      </c>
      <c r="AS6" s="16" t="s">
        <v>30</v>
      </c>
      <c r="AT6" s="16" t="s">
        <v>31</v>
      </c>
      <c r="AU6" s="16" t="s">
        <v>32</v>
      </c>
      <c r="AV6" s="16" t="str">
        <f t="shared" si="3"/>
        <v>MPa</v>
      </c>
      <c r="AW6" s="17" t="s">
        <v>33</v>
      </c>
      <c r="AY6" s="17" t="str">
        <f>INDEX($AE$4:$AW$9,3,$AD$23)</f>
        <v>mm</v>
      </c>
      <c r="AZ6" s="27" t="s">
        <v>69</v>
      </c>
    </row>
    <row r="7" spans="1:52">
      <c r="D7" s="32"/>
      <c r="AD7" s="6" t="s">
        <v>34</v>
      </c>
      <c r="AE7" s="21" t="s">
        <v>35</v>
      </c>
      <c r="AF7" s="22" t="s">
        <v>36</v>
      </c>
      <c r="AG7" s="22" t="s">
        <v>13</v>
      </c>
      <c r="AH7" s="22" t="s">
        <v>73</v>
      </c>
      <c r="AI7" s="22" t="s">
        <v>70</v>
      </c>
      <c r="AJ7" s="22" t="s">
        <v>64</v>
      </c>
      <c r="AK7" s="22" t="str">
        <f t="shared" si="1"/>
        <v>ft²</v>
      </c>
      <c r="AL7" s="22" t="str">
        <f t="shared" si="2"/>
        <v>ft³</v>
      </c>
      <c r="AM7" s="22" t="s">
        <v>37</v>
      </c>
      <c r="AN7" s="22" t="s">
        <v>38</v>
      </c>
      <c r="AO7" s="22" t="s">
        <v>39</v>
      </c>
      <c r="AP7" s="22" t="s">
        <v>40</v>
      </c>
      <c r="AQ7" s="22" t="s">
        <v>40</v>
      </c>
      <c r="AR7" s="22" t="s">
        <v>41</v>
      </c>
      <c r="AS7" s="22" t="s">
        <v>41</v>
      </c>
      <c r="AT7" s="22" t="s">
        <v>42</v>
      </c>
      <c r="AU7" s="22" t="s">
        <v>43</v>
      </c>
      <c r="AV7" s="22" t="str">
        <f t="shared" si="3"/>
        <v>lbf/ft²</v>
      </c>
      <c r="AW7" s="23" t="s">
        <v>44</v>
      </c>
      <c r="AY7" s="23" t="str">
        <f>INDEX($AE$4:$AW$9,4,$AD$23)</f>
        <v>ft</v>
      </c>
      <c r="AZ7" s="27" t="s">
        <v>71</v>
      </c>
    </row>
    <row r="8" spans="1:52" ht="15.75" thickBot="1">
      <c r="A8" s="3">
        <f>MAX(A$1:A7)+1</f>
        <v>3</v>
      </c>
      <c r="B8" s="2" t="s">
        <v>56</v>
      </c>
      <c r="D8" s="32"/>
      <c r="AD8" s="6" t="s">
        <v>45</v>
      </c>
      <c r="AE8" s="24" t="s">
        <v>46</v>
      </c>
      <c r="AF8" s="25" t="s">
        <v>47</v>
      </c>
      <c r="AG8" s="25" t="s">
        <v>13</v>
      </c>
      <c r="AH8" s="25" t="s">
        <v>84</v>
      </c>
      <c r="AI8" s="25" t="s">
        <v>70</v>
      </c>
      <c r="AJ8" s="25" t="s">
        <v>64</v>
      </c>
      <c r="AK8" s="25" t="str">
        <f t="shared" si="1"/>
        <v>in²</v>
      </c>
      <c r="AL8" s="25" t="str">
        <f t="shared" si="2"/>
        <v>in³</v>
      </c>
      <c r="AM8" s="25" t="s">
        <v>48</v>
      </c>
      <c r="AN8" s="25" t="s">
        <v>49</v>
      </c>
      <c r="AO8" s="25" t="s">
        <v>39</v>
      </c>
      <c r="AP8" s="25" t="s">
        <v>50</v>
      </c>
      <c r="AQ8" s="25" t="s">
        <v>50</v>
      </c>
      <c r="AR8" s="25" t="s">
        <v>51</v>
      </c>
      <c r="AS8" s="25" t="s">
        <v>51</v>
      </c>
      <c r="AT8" s="25" t="s">
        <v>52</v>
      </c>
      <c r="AU8" s="25" t="s">
        <v>53</v>
      </c>
      <c r="AV8" s="25" t="str">
        <f t="shared" si="3"/>
        <v>psi</v>
      </c>
      <c r="AW8" s="26" t="s">
        <v>54</v>
      </c>
      <c r="AY8" s="26" t="str">
        <f>INDEX($AE$4:$AW$9,5,$AD$23)</f>
        <v>in</v>
      </c>
      <c r="AZ8" s="27" t="s">
        <v>62</v>
      </c>
    </row>
    <row r="9" spans="1:52">
      <c r="D9" s="32"/>
      <c r="AD9" s="6" t="s">
        <v>78</v>
      </c>
      <c r="AE9" s="8" t="s">
        <v>67</v>
      </c>
      <c r="AF9" s="8" t="s">
        <v>12</v>
      </c>
      <c r="AG9" s="8" t="s">
        <v>26</v>
      </c>
      <c r="AH9" s="8" t="s">
        <v>60</v>
      </c>
      <c r="AI9" s="8"/>
      <c r="AJ9" s="8"/>
      <c r="AK9" s="8" t="str">
        <f t="shared" si="1"/>
        <v>l²</v>
      </c>
      <c r="AL9" s="8" t="str">
        <f t="shared" si="2"/>
        <v>l³</v>
      </c>
      <c r="AM9" s="8" t="str">
        <f>AE9&amp;"/"&amp;AG9</f>
        <v>l/t</v>
      </c>
      <c r="AN9" s="8" t="str">
        <f>AE9&amp;"/"&amp;AG9&amp;"²"</f>
        <v>l/t²</v>
      </c>
      <c r="AO9" s="8" t="str">
        <f>AF9&amp;AE9&amp;"/"&amp;AG9&amp;"²"</f>
        <v>ml/t²</v>
      </c>
      <c r="AP9" s="8" t="str">
        <f>AE9&amp;"/"&amp;AF9&amp;"²"</f>
        <v>l/m²</v>
      </c>
      <c r="AQ9" s="8" t="str">
        <f>AF9&amp;"/"&amp;AG9&amp;"²"</f>
        <v>m/t²</v>
      </c>
      <c r="AR9" s="8" t="str">
        <f>AF9&amp;"²"&amp;AE9&amp;"/"&amp;AG9&amp;"²"</f>
        <v>m²l/t²</v>
      </c>
      <c r="AS9" s="8" t="str">
        <f>AF9&amp;"²"&amp;AE9&amp;"/"&amp;AG9&amp;"²"</f>
        <v>m²l/t²</v>
      </c>
      <c r="AT9" s="8" t="str">
        <f>AF9&amp;AE9&amp;"²"&amp;"/"&amp;AG9&amp;"²"</f>
        <v>ml²/t²</v>
      </c>
      <c r="AU9" s="8" t="str">
        <f>AF9&amp;"/"&amp;AE9&amp;"³"</f>
        <v>m/l³</v>
      </c>
      <c r="AV9" s="8" t="str">
        <f t="shared" si="3"/>
        <v>m/(t²l)</v>
      </c>
      <c r="AW9" s="8" t="str">
        <f>AF9&amp;"/("&amp;AG9&amp;"²"&amp;AE9&amp;")"</f>
        <v>m/(t²l)</v>
      </c>
      <c r="AZ9" s="27" t="s">
        <v>61</v>
      </c>
    </row>
    <row r="10" spans="1:52">
      <c r="D10" s="32"/>
      <c r="AD10" s="6"/>
      <c r="AE10" s="9"/>
      <c r="AF10" s="9"/>
      <c r="AG10" s="9"/>
      <c r="AH10" s="9"/>
      <c r="AI10" s="9"/>
      <c r="AJ10" s="9"/>
      <c r="AK10" s="9"/>
      <c r="AL10" s="9"/>
      <c r="AM10" s="9"/>
      <c r="AN10" s="9"/>
      <c r="AO10" s="9"/>
      <c r="AP10" s="9"/>
      <c r="AQ10" s="9"/>
      <c r="AR10" s="9"/>
      <c r="AS10" s="9"/>
      <c r="AT10" s="9"/>
      <c r="AU10" s="9"/>
      <c r="AV10" s="9"/>
      <c r="AW10" s="9"/>
      <c r="AZ10" s="27" t="s">
        <v>74</v>
      </c>
    </row>
    <row r="11" spans="1:52" ht="15.75" thickBot="1">
      <c r="A11" s="3">
        <f>MAX(A$1:A10)+1</f>
        <v>4</v>
      </c>
      <c r="B11" s="2" t="s">
        <v>57</v>
      </c>
      <c r="D11" s="32"/>
      <c r="AD11" s="5" t="s">
        <v>79</v>
      </c>
      <c r="AE11" s="9"/>
      <c r="AF11" s="9"/>
      <c r="AG11" s="9"/>
      <c r="AH11" s="9"/>
      <c r="AI11" s="9"/>
      <c r="AJ11" s="9"/>
      <c r="AK11" s="9"/>
      <c r="AL11" s="9"/>
      <c r="AM11" s="9"/>
      <c r="AN11" s="9"/>
      <c r="AO11" s="9"/>
      <c r="AP11" s="9"/>
      <c r="AQ11" s="9"/>
      <c r="AR11" s="9"/>
      <c r="AS11" s="9"/>
      <c r="AT11" s="9"/>
      <c r="AU11" s="9"/>
      <c r="AV11" s="9"/>
      <c r="AW11" s="9"/>
      <c r="AZ11" s="27" t="s">
        <v>75</v>
      </c>
    </row>
    <row r="12" spans="1:52">
      <c r="F12" s="4">
        <v>3</v>
      </c>
      <c r="M12" s="4"/>
      <c r="AD12" s="6" t="s">
        <v>11</v>
      </c>
      <c r="AE12" s="12">
        <v>1</v>
      </c>
      <c r="AF12" s="13">
        <v>1</v>
      </c>
      <c r="AG12" s="13">
        <v>1</v>
      </c>
      <c r="AH12" s="13" t="s">
        <v>66</v>
      </c>
      <c r="AI12" s="13">
        <v>1</v>
      </c>
      <c r="AJ12" s="13">
        <v>1</v>
      </c>
      <c r="AK12" s="13">
        <f>AE12^2</f>
        <v>1</v>
      </c>
      <c r="AL12" s="13">
        <f>AE12^3</f>
        <v>1</v>
      </c>
      <c r="AM12" s="13">
        <f>AE12</f>
        <v>1</v>
      </c>
      <c r="AN12" s="13">
        <f>AE12</f>
        <v>1</v>
      </c>
      <c r="AO12" s="13">
        <f>AF12*AE12/AG12^2</f>
        <v>1</v>
      </c>
      <c r="AP12" s="13">
        <f t="shared" ref="AP12:AQ16" si="4">AE12/AF12^2</f>
        <v>1</v>
      </c>
      <c r="AQ12" s="13">
        <f t="shared" si="4"/>
        <v>1</v>
      </c>
      <c r="AR12" s="13">
        <f>AF12^2*AE12/AG12^2</f>
        <v>1</v>
      </c>
      <c r="AS12" s="13">
        <f>AF12^2*AE12/AG12^2</f>
        <v>1</v>
      </c>
      <c r="AT12" s="13">
        <f>AF12*AE12^2/AG12^2</f>
        <v>1</v>
      </c>
      <c r="AU12" s="13">
        <f>AF12/AE12^3</f>
        <v>1</v>
      </c>
      <c r="AV12" s="13">
        <f>AW12</f>
        <v>1</v>
      </c>
      <c r="AW12" s="14">
        <f>AF12/(AG12^2*AE12)</f>
        <v>1</v>
      </c>
      <c r="AZ12" s="27" t="s">
        <v>4</v>
      </c>
    </row>
    <row r="13" spans="1:52">
      <c r="A13" s="3">
        <f>MAX(A$1:A12)+1</f>
        <v>5</v>
      </c>
      <c r="B13" s="2" t="s">
        <v>76</v>
      </c>
      <c r="AD13" s="6" t="s">
        <v>18</v>
      </c>
      <c r="AE13" s="18">
        <v>1</v>
      </c>
      <c r="AF13" s="19">
        <v>1</v>
      </c>
      <c r="AG13" s="19">
        <v>1</v>
      </c>
      <c r="AH13" s="19" t="s">
        <v>66</v>
      </c>
      <c r="AI13" s="19">
        <v>1</v>
      </c>
      <c r="AJ13" s="19">
        <v>1</v>
      </c>
      <c r="AK13" s="19">
        <f>AE13^2</f>
        <v>1</v>
      </c>
      <c r="AL13" s="19">
        <f>AE13^3</f>
        <v>1</v>
      </c>
      <c r="AM13" s="19">
        <f>AE13</f>
        <v>1</v>
      </c>
      <c r="AN13" s="19">
        <f>AE13</f>
        <v>1</v>
      </c>
      <c r="AO13" s="19">
        <f>AF13*AE13/AG13^2</f>
        <v>1</v>
      </c>
      <c r="AP13" s="19">
        <f t="shared" si="4"/>
        <v>1</v>
      </c>
      <c r="AQ13" s="19">
        <f t="shared" si="4"/>
        <v>1</v>
      </c>
      <c r="AR13" s="19">
        <f>AF13^2*AE13/AG13^2</f>
        <v>1</v>
      </c>
      <c r="AS13" s="19">
        <f>AF13^2*AE13/AG13^2</f>
        <v>1</v>
      </c>
      <c r="AT13" s="19">
        <f>AF13*AE13^2/AG13^2</f>
        <v>1</v>
      </c>
      <c r="AU13" s="19">
        <f>AF13/AE13^3</f>
        <v>1</v>
      </c>
      <c r="AV13" s="19">
        <f>AW13</f>
        <v>1</v>
      </c>
      <c r="AW13" s="20">
        <f>AF13/(AG13^2*AE13)</f>
        <v>1</v>
      </c>
      <c r="AZ13" s="27" t="s">
        <v>72</v>
      </c>
    </row>
    <row r="14" spans="1:52">
      <c r="D14" s="32"/>
      <c r="AD14" s="6" t="s">
        <v>24</v>
      </c>
      <c r="AE14" s="15">
        <v>1E-3</v>
      </c>
      <c r="AF14" s="16">
        <v>1000</v>
      </c>
      <c r="AG14" s="16">
        <v>1</v>
      </c>
      <c r="AH14" s="16" t="s">
        <v>65</v>
      </c>
      <c r="AI14" s="16">
        <v>1</v>
      </c>
      <c r="AJ14" s="16">
        <v>1</v>
      </c>
      <c r="AK14" s="16">
        <f>AE14^2</f>
        <v>9.9999999999999995E-7</v>
      </c>
      <c r="AL14" s="16">
        <f>AE14^3</f>
        <v>1.0000000000000001E-9</v>
      </c>
      <c r="AM14" s="16">
        <f>AE14</f>
        <v>1E-3</v>
      </c>
      <c r="AN14" s="16">
        <f>AE14</f>
        <v>1E-3</v>
      </c>
      <c r="AO14" s="16">
        <f>AF14*AE14/AG14^2</f>
        <v>1</v>
      </c>
      <c r="AP14" s="16">
        <f t="shared" si="4"/>
        <v>1.0000000000000001E-9</v>
      </c>
      <c r="AQ14" s="16">
        <f t="shared" si="4"/>
        <v>1000</v>
      </c>
      <c r="AR14" s="16">
        <f>AF14^2*AE14/AG14^2</f>
        <v>1000</v>
      </c>
      <c r="AS14" s="16">
        <f>AF14^2*AE14/AG14^2</f>
        <v>1000</v>
      </c>
      <c r="AT14" s="16">
        <f>AF14*AE14^2/AG14^2</f>
        <v>1E-3</v>
      </c>
      <c r="AU14" s="16">
        <f>AF14/AE14^3</f>
        <v>999999999999.99988</v>
      </c>
      <c r="AV14" s="16">
        <f>AW14</f>
        <v>1000000</v>
      </c>
      <c r="AW14" s="17">
        <f>AF14/(AG14^2*AE14)</f>
        <v>1000000</v>
      </c>
      <c r="AZ14" s="27" t="s">
        <v>5</v>
      </c>
    </row>
    <row r="15" spans="1:52">
      <c r="AD15" s="6" t="s">
        <v>34</v>
      </c>
      <c r="AE15" s="21">
        <v>0.30480000000000002</v>
      </c>
      <c r="AF15" s="22">
        <v>14.5939029</v>
      </c>
      <c r="AG15" s="22">
        <v>1</v>
      </c>
      <c r="AH15" s="22" t="s">
        <v>73</v>
      </c>
      <c r="AI15" s="22">
        <v>1</v>
      </c>
      <c r="AJ15" s="22">
        <v>1</v>
      </c>
      <c r="AK15" s="22">
        <f>AE15^2</f>
        <v>9.2903040000000006E-2</v>
      </c>
      <c r="AL15" s="22">
        <f>AE15^3</f>
        <v>2.8316846592000004E-2</v>
      </c>
      <c r="AM15" s="22">
        <f>AE15</f>
        <v>0.30480000000000002</v>
      </c>
      <c r="AN15" s="22">
        <f>AE15</f>
        <v>0.30480000000000002</v>
      </c>
      <c r="AO15" s="22">
        <f>AF15*AE15/AG15^2</f>
        <v>4.4482216039200004</v>
      </c>
      <c r="AP15" s="22">
        <f t="shared" si="4"/>
        <v>1.431106841638395E-3</v>
      </c>
      <c r="AQ15" s="22">
        <f t="shared" si="4"/>
        <v>14.5939029</v>
      </c>
      <c r="AR15" s="22">
        <f>AF15^2*AE15/AG15^2</f>
        <v>64.916914165290748</v>
      </c>
      <c r="AS15" s="22">
        <f>AF15^2*AE15/AG15^2</f>
        <v>64.916914165290748</v>
      </c>
      <c r="AT15" s="22">
        <f>AF15*AE15^2/AG15^2</f>
        <v>1.355817944874816</v>
      </c>
      <c r="AU15" s="22">
        <f>AF15/AE15^3</f>
        <v>515.37881707926579</v>
      </c>
      <c r="AV15" s="22">
        <f>AW15</f>
        <v>47.880258858267716</v>
      </c>
      <c r="AW15" s="23">
        <f>AF15/(AG15^2*AE15)</f>
        <v>47.880258858267716</v>
      </c>
      <c r="AZ15" s="27" t="s">
        <v>6</v>
      </c>
    </row>
    <row r="16" spans="1:52" ht="15.75" thickBot="1">
      <c r="D16" s="32"/>
      <c r="AD16" s="6" t="s">
        <v>45</v>
      </c>
      <c r="AE16" s="24">
        <v>2.5399999999999999E-2</v>
      </c>
      <c r="AF16" s="25">
        <f>4.44822162/0.0254</f>
        <v>175.12683543307088</v>
      </c>
      <c r="AG16" s="25">
        <v>1</v>
      </c>
      <c r="AH16" s="25" t="s">
        <v>84</v>
      </c>
      <c r="AI16" s="25">
        <v>1</v>
      </c>
      <c r="AJ16" s="25">
        <v>1</v>
      </c>
      <c r="AK16" s="25">
        <f>AE16^2</f>
        <v>6.4515999999999998E-4</v>
      </c>
      <c r="AL16" s="25">
        <f>AE16^3</f>
        <v>1.6387063999999999E-5</v>
      </c>
      <c r="AM16" s="25">
        <f>AE16</f>
        <v>2.5399999999999999E-2</v>
      </c>
      <c r="AN16" s="25">
        <f>AE16</f>
        <v>2.5399999999999999E-2</v>
      </c>
      <c r="AO16" s="25">
        <f>AF16*AE16/AG16^2</f>
        <v>4.44822162</v>
      </c>
      <c r="AP16" s="25">
        <f t="shared" si="4"/>
        <v>8.281868236641774E-7</v>
      </c>
      <c r="AQ16" s="25">
        <f t="shared" si="4"/>
        <v>175.12683543307088</v>
      </c>
      <c r="AR16" s="25">
        <f>AF16^2*AE16/AG16^2</f>
        <v>779.00297561556806</v>
      </c>
      <c r="AS16" s="25">
        <f>AF16^2*AE16/AG16^2</f>
        <v>779.00297561556806</v>
      </c>
      <c r="AT16" s="25">
        <f>AF16*AE16^2/AG16^2</f>
        <v>0.11298482914800001</v>
      </c>
      <c r="AU16" s="25">
        <f>AF16/AE16^3</f>
        <v>10686895.189588012</v>
      </c>
      <c r="AV16" s="25">
        <f>AW16</f>
        <v>6894.7573005146023</v>
      </c>
      <c r="AW16" s="26">
        <f>AF16/(AG16^2*AE16)</f>
        <v>6894.7573005146023</v>
      </c>
      <c r="AZ16" s="27" t="s">
        <v>7</v>
      </c>
    </row>
    <row r="17" spans="4:52">
      <c r="AD17" s="6"/>
      <c r="AE17" s="29" t="s">
        <v>87</v>
      </c>
      <c r="AF17" s="9"/>
      <c r="AG17" s="9"/>
      <c r="AH17" s="9"/>
      <c r="AI17" s="9"/>
      <c r="AJ17" s="9"/>
      <c r="AK17" s="9"/>
      <c r="AL17" s="9"/>
      <c r="AM17" s="9"/>
      <c r="AN17" s="9"/>
      <c r="AO17" s="9"/>
      <c r="AP17" s="9"/>
      <c r="AQ17" s="9"/>
      <c r="AR17" s="9"/>
      <c r="AS17" s="9"/>
      <c r="AT17" s="9"/>
      <c r="AU17" s="9"/>
      <c r="AV17" s="9"/>
      <c r="AW17" s="9"/>
      <c r="AZ17" s="27" t="s">
        <v>8</v>
      </c>
    </row>
    <row r="18" spans="4:52">
      <c r="D18" s="32"/>
      <c r="AD18" s="6"/>
      <c r="AE18" s="29" t="s">
        <v>88</v>
      </c>
      <c r="AF18" s="9"/>
      <c r="AG18" s="9"/>
      <c r="AH18" s="9"/>
      <c r="AI18" s="9"/>
      <c r="AJ18" s="9"/>
      <c r="AK18" s="9"/>
      <c r="AL18" s="9"/>
      <c r="AM18" s="9"/>
      <c r="AN18" s="9"/>
      <c r="AO18" s="9"/>
      <c r="AP18" s="9"/>
      <c r="AQ18" s="9"/>
      <c r="AR18" s="9"/>
      <c r="AS18" s="9"/>
      <c r="AT18" s="9"/>
      <c r="AU18" s="9"/>
      <c r="AV18" s="9"/>
      <c r="AW18" s="9"/>
      <c r="AZ18" s="27" t="s">
        <v>9</v>
      </c>
    </row>
    <row r="19" spans="4:52">
      <c r="D19" s="32"/>
      <c r="AD19" s="6"/>
      <c r="AE19" s="29" t="s">
        <v>89</v>
      </c>
      <c r="AF19" s="9"/>
      <c r="AG19" s="9"/>
      <c r="AH19" s="9"/>
      <c r="AI19" s="9"/>
      <c r="AJ19" s="9"/>
      <c r="AK19" s="9"/>
      <c r="AL19" s="9"/>
      <c r="AM19" s="9"/>
      <c r="AN19" s="9"/>
      <c r="AO19" s="9"/>
      <c r="AP19" s="9"/>
      <c r="AQ19" s="9"/>
      <c r="AR19" s="9"/>
      <c r="AS19" s="9"/>
      <c r="AT19" s="9"/>
      <c r="AU19" s="9"/>
      <c r="AV19" s="9"/>
      <c r="AW19" s="9"/>
      <c r="AZ19" s="27" t="s">
        <v>68</v>
      </c>
    </row>
    <row r="20" spans="4:52">
      <c r="AZ20" s="27" t="s">
        <v>10</v>
      </c>
    </row>
    <row r="21" spans="4:52">
      <c r="D21" s="32"/>
      <c r="AD21" s="27" t="s">
        <v>85</v>
      </c>
    </row>
    <row r="22" spans="4:52">
      <c r="D22" s="32"/>
      <c r="AD22" s="30" t="s">
        <v>80</v>
      </c>
      <c r="AE22" s="31" t="s">
        <v>81</v>
      </c>
      <c r="AF22" s="31" t="s">
        <v>82</v>
      </c>
      <c r="AG22" s="31" t="s">
        <v>83</v>
      </c>
    </row>
    <row r="23" spans="4:52">
      <c r="AD23" s="30">
        <v>1</v>
      </c>
      <c r="AE23" s="31">
        <v>4</v>
      </c>
      <c r="AF23" s="31">
        <v>3</v>
      </c>
      <c r="AG23" s="31">
        <f>INDEX($AE$12:$AW$16,AE23,$AD$23)/INDEX($AE$12:$AW$16,AF23,$AD$23)</f>
        <v>304.8</v>
      </c>
    </row>
    <row r="24" spans="4:52">
      <c r="D24" s="32"/>
      <c r="AD24" s="27" t="str">
        <f>"To convert "&amp;INDEX(AZ2:AZ20,AD23)&amp;" from "&amp;INDEX(AY4:AY8,AE23)&amp;" to "&amp;INDEX(AY4:AY8,AF23)&amp;" multipy by "&amp;INDEX($AE$12:$AW$16,AE23,$AD$23)/INDEX($AE$12:$AW$16,AF23,$AD$23)</f>
        <v>To convert Length from ft to mm multipy by 304.8</v>
      </c>
    </row>
    <row r="27" spans="4:52">
      <c r="AD27" s="36" t="s">
        <v>117</v>
      </c>
      <c r="AE27" s="37"/>
      <c r="AF27" s="37"/>
      <c r="AG27" s="52" t="s">
        <v>114</v>
      </c>
      <c r="AH27" s="175" t="s">
        <v>115</v>
      </c>
      <c r="AI27" s="175"/>
      <c r="AJ27" s="53" t="s">
        <v>112</v>
      </c>
    </row>
    <row r="28" spans="4:52">
      <c r="AD28" s="39"/>
      <c r="AE28" s="40"/>
      <c r="AF28" s="40"/>
      <c r="AG28" s="58"/>
      <c r="AH28" s="56" t="s">
        <v>91</v>
      </c>
      <c r="AI28" s="56" t="s">
        <v>91</v>
      </c>
      <c r="AJ28" s="60"/>
    </row>
    <row r="29" spans="4:52">
      <c r="AD29" s="30" t="s">
        <v>92</v>
      </c>
      <c r="AE29" s="64"/>
      <c r="AF29" s="68" t="s">
        <v>97</v>
      </c>
      <c r="AG29" s="64">
        <v>1.1000000000000001</v>
      </c>
      <c r="AH29" s="70" t="s">
        <v>102</v>
      </c>
      <c r="AI29" s="72" t="s">
        <v>103</v>
      </c>
      <c r="AJ29" s="66">
        <v>1.25</v>
      </c>
    </row>
    <row r="30" spans="4:52">
      <c r="AD30" s="30" t="s">
        <v>93</v>
      </c>
      <c r="AE30" s="64"/>
      <c r="AF30" s="68" t="s">
        <v>98</v>
      </c>
      <c r="AG30" s="64">
        <v>1.1000000000000001</v>
      </c>
      <c r="AH30" s="65">
        <v>1</v>
      </c>
      <c r="AI30" s="64">
        <v>1.25</v>
      </c>
      <c r="AJ30" s="66">
        <v>1.25</v>
      </c>
    </row>
    <row r="31" spans="4:52">
      <c r="AD31" s="30" t="s">
        <v>94</v>
      </c>
      <c r="AE31" s="64"/>
      <c r="AF31" s="68" t="s">
        <v>99</v>
      </c>
      <c r="AG31" s="64">
        <v>1.2</v>
      </c>
      <c r="AH31" s="65">
        <v>1</v>
      </c>
      <c r="AI31" s="64">
        <v>1.4</v>
      </c>
      <c r="AJ31" s="66">
        <v>1.4</v>
      </c>
    </row>
    <row r="32" spans="4:52">
      <c r="AD32" s="30" t="s">
        <v>95</v>
      </c>
      <c r="AE32" s="64"/>
      <c r="AF32" s="68" t="s">
        <v>100</v>
      </c>
      <c r="AG32" s="64">
        <v>1.2</v>
      </c>
      <c r="AH32" s="65">
        <v>1</v>
      </c>
      <c r="AI32" s="64">
        <v>1.4</v>
      </c>
      <c r="AJ32" s="66">
        <v>1.4</v>
      </c>
    </row>
    <row r="33" spans="30:37" ht="15.75">
      <c r="AD33" s="39" t="s">
        <v>96</v>
      </c>
      <c r="AE33" s="40"/>
      <c r="AF33" s="69" t="s">
        <v>101</v>
      </c>
      <c r="AG33" s="41">
        <v>1</v>
      </c>
      <c r="AH33" s="41">
        <v>1</v>
      </c>
      <c r="AI33" s="41">
        <v>1</v>
      </c>
      <c r="AJ33" s="46" t="s">
        <v>116</v>
      </c>
    </row>
    <row r="34" spans="30:37">
      <c r="AD34" s="27" t="s">
        <v>104</v>
      </c>
    </row>
    <row r="36" spans="30:37">
      <c r="AD36" s="36" t="s">
        <v>129</v>
      </c>
      <c r="AE36" s="37"/>
      <c r="AF36" s="37"/>
      <c r="AG36" s="37"/>
      <c r="AH36" s="37"/>
      <c r="AI36" s="37"/>
      <c r="AJ36" s="37"/>
      <c r="AK36" s="47"/>
    </row>
    <row r="37" spans="30:37">
      <c r="AD37" s="61" t="s">
        <v>118</v>
      </c>
      <c r="AE37" s="44" t="s">
        <v>119</v>
      </c>
      <c r="AF37" s="38"/>
      <c r="AG37" s="49" t="s">
        <v>111</v>
      </c>
      <c r="AH37" s="176" t="s">
        <v>113</v>
      </c>
      <c r="AI37" s="176"/>
      <c r="AJ37" s="49" t="s">
        <v>121</v>
      </c>
      <c r="AK37" s="51" t="s">
        <v>122</v>
      </c>
    </row>
    <row r="38" spans="30:37">
      <c r="AD38" s="39"/>
      <c r="AE38" s="40"/>
      <c r="AF38" s="40"/>
      <c r="AG38" s="40"/>
      <c r="AH38" s="56" t="s">
        <v>90</v>
      </c>
      <c r="AI38" s="56" t="s">
        <v>91</v>
      </c>
      <c r="AJ38" s="40"/>
      <c r="AK38" s="45"/>
    </row>
    <row r="39" spans="30:37">
      <c r="AD39" s="62" t="s">
        <v>125</v>
      </c>
      <c r="AE39" s="30" t="s">
        <v>123</v>
      </c>
      <c r="AF39" s="68" t="s">
        <v>120</v>
      </c>
      <c r="AG39" s="64">
        <v>1.1000000000000001</v>
      </c>
      <c r="AH39" s="64">
        <v>1.35</v>
      </c>
      <c r="AI39" s="65">
        <v>1</v>
      </c>
      <c r="AJ39" s="65">
        <v>1</v>
      </c>
      <c r="AK39" s="66">
        <v>1.35</v>
      </c>
    </row>
    <row r="40" spans="30:37">
      <c r="AD40" s="63" t="s">
        <v>130</v>
      </c>
      <c r="AE40" s="30" t="s">
        <v>124</v>
      </c>
      <c r="AF40" s="68" t="s">
        <v>128</v>
      </c>
      <c r="AG40" s="64">
        <v>0.9</v>
      </c>
      <c r="AH40" s="64">
        <v>1</v>
      </c>
      <c r="AI40" s="65">
        <v>1</v>
      </c>
      <c r="AJ40" s="64">
        <v>0.9</v>
      </c>
      <c r="AK40" s="67">
        <v>0</v>
      </c>
    </row>
    <row r="41" spans="30:37">
      <c r="AD41" s="62" t="s">
        <v>127</v>
      </c>
      <c r="AE41" s="30" t="s">
        <v>123</v>
      </c>
      <c r="AF41" s="68" t="s">
        <v>120</v>
      </c>
      <c r="AG41" s="64">
        <v>1.5</v>
      </c>
      <c r="AH41" s="64">
        <v>1.5</v>
      </c>
      <c r="AI41" s="65">
        <v>1.3</v>
      </c>
      <c r="AJ41" s="64">
        <v>1.5</v>
      </c>
      <c r="AK41" s="66">
        <v>1.5</v>
      </c>
    </row>
    <row r="42" spans="30:37">
      <c r="AD42" s="63" t="s">
        <v>131</v>
      </c>
      <c r="AE42" s="39" t="s">
        <v>124</v>
      </c>
      <c r="AF42" s="69" t="s">
        <v>128</v>
      </c>
      <c r="AG42" s="41">
        <v>0</v>
      </c>
      <c r="AH42" s="41">
        <v>0</v>
      </c>
      <c r="AI42" s="41">
        <v>0</v>
      </c>
      <c r="AJ42" s="48" t="s">
        <v>116</v>
      </c>
      <c r="AK42" s="46" t="s">
        <v>116</v>
      </c>
    </row>
    <row r="44" spans="30:37">
      <c r="AD44" s="54" t="s">
        <v>109</v>
      </c>
      <c r="AE44" s="55"/>
      <c r="AF44" s="55"/>
      <c r="AG44" s="55"/>
      <c r="AH44" s="175" t="s">
        <v>126</v>
      </c>
      <c r="AI44" s="177"/>
    </row>
    <row r="45" spans="30:37">
      <c r="AD45" s="57" t="s">
        <v>110</v>
      </c>
      <c r="AE45" s="58"/>
      <c r="AF45" s="58"/>
      <c r="AG45" s="58"/>
      <c r="AH45" s="56" t="s">
        <v>90</v>
      </c>
      <c r="AI45" s="59" t="s">
        <v>91</v>
      </c>
    </row>
    <row r="46" spans="30:37">
      <c r="AD46" s="30" t="s">
        <v>105</v>
      </c>
      <c r="AE46" s="68" t="s">
        <v>107</v>
      </c>
      <c r="AF46" s="64"/>
      <c r="AG46" s="64"/>
      <c r="AH46" s="70">
        <v>1</v>
      </c>
      <c r="AI46" s="71">
        <v>1</v>
      </c>
    </row>
    <row r="47" spans="30:37">
      <c r="AD47" s="39" t="s">
        <v>106</v>
      </c>
      <c r="AE47" s="45" t="s">
        <v>108</v>
      </c>
      <c r="AF47" s="40"/>
      <c r="AG47" s="40"/>
      <c r="AH47" s="42">
        <v>1</v>
      </c>
      <c r="AI47" s="43">
        <v>1</v>
      </c>
    </row>
  </sheetData>
  <mergeCells count="3">
    <mergeCell ref="AH27:AI27"/>
    <mergeCell ref="AH37:AI37"/>
    <mergeCell ref="AH44:AI44"/>
  </mergeCells>
  <phoneticPr fontId="0" type="noConversion"/>
  <hyperlinks>
    <hyperlink ref="L12" location="Calc1!AC1" display="Link to Data Table"/>
  </hyperlinks>
  <pageMargins left="0.7" right="0.7" top="0.75" bottom="0.75" header="0.3" footer="0.3"/>
  <pageSetup paperSize="9" orientation="portrait" horizontalDpi="4294967293" verticalDpi="360" r:id="rId1"/>
  <headerFooter alignWithMargins="0"/>
  <legacyDrawing r:id="rId2"/>
</worksheet>
</file>

<file path=xl/worksheets/sheet4.xml><?xml version="1.0" encoding="utf-8"?>
<worksheet xmlns="http://schemas.openxmlformats.org/spreadsheetml/2006/main" xmlns:r="http://schemas.openxmlformats.org/officeDocument/2006/relationships">
  <sheetPr codeName="Sheet5">
    <outlinePr summaryBelow="0"/>
  </sheetPr>
  <dimension ref="A1:AZ47"/>
  <sheetViews>
    <sheetView showGridLines="0" zoomScaleNormal="100" workbookViewId="0">
      <selection activeCell="AO39" sqref="AO38:AO39"/>
    </sheetView>
  </sheetViews>
  <sheetFormatPr defaultRowHeight="15"/>
  <cols>
    <col min="1" max="1" width="2.85546875" style="3" customWidth="1"/>
    <col min="2" max="2" width="2.85546875" style="2" customWidth="1"/>
    <col min="3" max="3" width="2.85546875" style="4" customWidth="1"/>
    <col min="4" max="4" width="2.85546875" style="1" customWidth="1"/>
    <col min="5" max="5" width="9.140625" style="1"/>
    <col min="6" max="6" width="2.85546875" style="4" customWidth="1"/>
    <col min="7" max="28" width="2.85546875" style="1" customWidth="1"/>
    <col min="29" max="29" width="0.7109375" style="1" customWidth="1"/>
    <col min="30" max="30" width="10.140625" style="27" customWidth="1"/>
    <col min="31" max="16384" width="9.140625" style="27"/>
  </cols>
  <sheetData>
    <row r="1" spans="1:52">
      <c r="A1" s="3" t="s">
        <v>77</v>
      </c>
      <c r="AD1" s="5" t="s">
        <v>0</v>
      </c>
      <c r="AE1" s="6"/>
      <c r="AF1" s="6"/>
      <c r="AG1" s="6"/>
      <c r="AH1" s="6"/>
      <c r="AI1" s="6"/>
      <c r="AJ1" s="6"/>
      <c r="AK1" s="6"/>
      <c r="AL1" s="6"/>
      <c r="AM1" s="6"/>
      <c r="AN1" s="6"/>
      <c r="AO1" s="6"/>
      <c r="AP1" s="6"/>
      <c r="AQ1" s="6"/>
      <c r="AR1" s="6"/>
      <c r="AS1" s="6"/>
      <c r="AT1" s="6"/>
      <c r="AU1" s="6"/>
      <c r="AV1" s="6"/>
      <c r="AW1" s="6"/>
      <c r="AY1" s="28" t="s">
        <v>86</v>
      </c>
    </row>
    <row r="2" spans="1:52">
      <c r="A2" s="3">
        <f>MAX(A$1:A1)+1</f>
        <v>1</v>
      </c>
      <c r="B2" s="2" t="s">
        <v>58</v>
      </c>
      <c r="AE2" s="7" t="s">
        <v>1</v>
      </c>
      <c r="AF2" s="7" t="s">
        <v>3</v>
      </c>
      <c r="AG2" s="7" t="s">
        <v>2</v>
      </c>
      <c r="AH2" s="7" t="s">
        <v>63</v>
      </c>
      <c r="AI2" s="7" t="s">
        <v>69</v>
      </c>
      <c r="AJ2" s="7" t="s">
        <v>71</v>
      </c>
      <c r="AK2" s="7" t="s">
        <v>62</v>
      </c>
      <c r="AL2" s="7" t="s">
        <v>61</v>
      </c>
      <c r="AM2" s="7" t="s">
        <v>74</v>
      </c>
      <c r="AN2" s="7" t="s">
        <v>75</v>
      </c>
      <c r="AO2" s="7" t="s">
        <v>4</v>
      </c>
      <c r="AP2" s="7" t="s">
        <v>72</v>
      </c>
      <c r="AQ2" s="7" t="s">
        <v>5</v>
      </c>
      <c r="AR2" s="7" t="s">
        <v>6</v>
      </c>
      <c r="AS2" s="7" t="s">
        <v>7</v>
      </c>
      <c r="AT2" s="7" t="s">
        <v>8</v>
      </c>
      <c r="AU2" s="7" t="s">
        <v>9</v>
      </c>
      <c r="AV2" s="7" t="s">
        <v>68</v>
      </c>
      <c r="AW2" s="7" t="s">
        <v>10</v>
      </c>
      <c r="AZ2" s="27" t="s">
        <v>1</v>
      </c>
    </row>
    <row r="3" spans="1:52" ht="15.75" thickBot="1">
      <c r="AD3" s="10" t="s">
        <v>59</v>
      </c>
      <c r="AE3" s="11" t="str">
        <f t="shared" ref="AE3:AW3" si="0">INDEX(AE4:AE9,$F$12)</f>
        <v>mm</v>
      </c>
      <c r="AF3" s="11" t="str">
        <f t="shared" si="0"/>
        <v>t</v>
      </c>
      <c r="AG3" s="11" t="str">
        <f t="shared" si="0"/>
        <v>s</v>
      </c>
      <c r="AH3" s="11" t="str">
        <f t="shared" si="0"/>
        <v>°C</v>
      </c>
      <c r="AI3" s="11" t="str">
        <f t="shared" si="0"/>
        <v>rads</v>
      </c>
      <c r="AJ3" s="11" t="str">
        <f t="shared" si="0"/>
        <v>°</v>
      </c>
      <c r="AK3" s="11" t="str">
        <f t="shared" si="0"/>
        <v>mm²</v>
      </c>
      <c r="AL3" s="11" t="str">
        <f t="shared" si="0"/>
        <v>mm³</v>
      </c>
      <c r="AM3" s="11" t="str">
        <f t="shared" si="0"/>
        <v>mm/s</v>
      </c>
      <c r="AN3" s="11" t="str">
        <f t="shared" si="0"/>
        <v>mm/s²</v>
      </c>
      <c r="AO3" s="11" t="str">
        <f t="shared" si="0"/>
        <v>N</v>
      </c>
      <c r="AP3" s="11" t="str">
        <f t="shared" si="0"/>
        <v>N/mm</v>
      </c>
      <c r="AQ3" s="11" t="str">
        <f t="shared" si="0"/>
        <v>N/mm</v>
      </c>
      <c r="AR3" s="11" t="str">
        <f t="shared" si="0"/>
        <v>mJ</v>
      </c>
      <c r="AS3" s="11" t="str">
        <f t="shared" si="0"/>
        <v>mJ</v>
      </c>
      <c r="AT3" s="11" t="str">
        <f t="shared" si="0"/>
        <v>mW</v>
      </c>
      <c r="AU3" s="11" t="str">
        <f t="shared" si="0"/>
        <v>t/mm³</v>
      </c>
      <c r="AV3" s="11" t="str">
        <f t="shared" si="0"/>
        <v>MPa</v>
      </c>
      <c r="AW3" s="11" t="str">
        <f t="shared" si="0"/>
        <v>MPa</v>
      </c>
      <c r="AZ3" s="27" t="s">
        <v>3</v>
      </c>
    </row>
    <row r="4" spans="1:52">
      <c r="AD4" s="6" t="s">
        <v>11</v>
      </c>
      <c r="AE4" s="12" t="s">
        <v>12</v>
      </c>
      <c r="AF4" s="13" t="s">
        <v>14</v>
      </c>
      <c r="AG4" s="13" t="s">
        <v>13</v>
      </c>
      <c r="AH4" s="13" t="s">
        <v>66</v>
      </c>
      <c r="AI4" s="13" t="s">
        <v>70</v>
      </c>
      <c r="AJ4" s="13" t="s">
        <v>64</v>
      </c>
      <c r="AK4" s="13" t="str">
        <f t="shared" ref="AK4:AK9" si="1">AE4&amp;"²"</f>
        <v>m²</v>
      </c>
      <c r="AL4" s="13" t="str">
        <f t="shared" ref="AL4:AL9" si="2">AE4&amp;"³"</f>
        <v>m³</v>
      </c>
      <c r="AM4" s="13" t="str">
        <f>AE4&amp;"/"&amp;AG4</f>
        <v>m/s</v>
      </c>
      <c r="AN4" s="13" t="str">
        <f>AE4&amp;"/"&amp;AG4&amp;"²"</f>
        <v>m/s²</v>
      </c>
      <c r="AO4" s="13" t="str">
        <f>AF4&amp;AE4&amp;"/"&amp;AG4&amp;"²"</f>
        <v>kgm/s²</v>
      </c>
      <c r="AP4" s="13" t="str">
        <f>AE4&amp;"/"&amp;AF4&amp;"²"</f>
        <v>m/kg²</v>
      </c>
      <c r="AQ4" s="13" t="str">
        <f>AF4&amp;"/"&amp;AG4&amp;"²"</f>
        <v>kg/s²</v>
      </c>
      <c r="AR4" s="13" t="str">
        <f>AF4&amp;"²"&amp;AE4&amp;"/"&amp;AG4&amp;"²"</f>
        <v>kg²m/s²</v>
      </c>
      <c r="AS4" s="13" t="str">
        <f>AF4&amp;"²"&amp;AE4&amp;"/"&amp;AG4&amp;"²"</f>
        <v>kg²m/s²</v>
      </c>
      <c r="AT4" s="13" t="str">
        <f>AF4&amp;AE4&amp;"²"&amp;"/"&amp;AG4&amp;"²"</f>
        <v>kgm²/s²</v>
      </c>
      <c r="AU4" s="13" t="str">
        <f>AF4&amp;"/"&amp;AE4&amp;"³"</f>
        <v>kg/m³</v>
      </c>
      <c r="AV4" s="13" t="str">
        <f t="shared" ref="AV4:AV9" si="3">AW4</f>
        <v>kg/(s²m)</v>
      </c>
      <c r="AW4" s="14" t="str">
        <f>AF4&amp;"/("&amp;AG4&amp;"²"&amp;AE4&amp;")"</f>
        <v>kg/(s²m)</v>
      </c>
      <c r="AY4" s="14" t="str">
        <f>INDEX($AE$4:$AW$9,1,$AD$23)</f>
        <v>m</v>
      </c>
      <c r="AZ4" s="27" t="s">
        <v>2</v>
      </c>
    </row>
    <row r="5" spans="1:52">
      <c r="A5" s="3">
        <f>MAX(A$1:A4)+1</f>
        <v>2</v>
      </c>
      <c r="B5" s="2" t="s">
        <v>55</v>
      </c>
      <c r="AD5" s="6" t="s">
        <v>18</v>
      </c>
      <c r="AE5" s="18" t="s">
        <v>12</v>
      </c>
      <c r="AF5" s="19" t="s">
        <v>14</v>
      </c>
      <c r="AG5" s="19" t="s">
        <v>13</v>
      </c>
      <c r="AH5" s="19" t="s">
        <v>66</v>
      </c>
      <c r="AI5" s="19" t="s">
        <v>70</v>
      </c>
      <c r="AJ5" s="19" t="s">
        <v>64</v>
      </c>
      <c r="AK5" s="19" t="str">
        <f t="shared" si="1"/>
        <v>m²</v>
      </c>
      <c r="AL5" s="19" t="str">
        <f t="shared" si="2"/>
        <v>m³</v>
      </c>
      <c r="AM5" s="19" t="s">
        <v>15</v>
      </c>
      <c r="AN5" s="19" t="s">
        <v>16</v>
      </c>
      <c r="AO5" s="19" t="s">
        <v>19</v>
      </c>
      <c r="AP5" s="19" t="s">
        <v>20</v>
      </c>
      <c r="AQ5" s="19" t="s">
        <v>20</v>
      </c>
      <c r="AR5" s="19" t="s">
        <v>21</v>
      </c>
      <c r="AS5" s="19" t="s">
        <v>21</v>
      </c>
      <c r="AT5" s="19" t="s">
        <v>22</v>
      </c>
      <c r="AU5" s="19" t="s">
        <v>17</v>
      </c>
      <c r="AV5" s="19" t="str">
        <f t="shared" si="3"/>
        <v>N/m²</v>
      </c>
      <c r="AW5" s="20" t="s">
        <v>23</v>
      </c>
      <c r="AY5" s="20" t="str">
        <f>INDEX($AE$4:$AW$9,2,$AD$23)</f>
        <v>m</v>
      </c>
      <c r="AZ5" s="27" t="s">
        <v>63</v>
      </c>
    </row>
    <row r="6" spans="1:52">
      <c r="C6" s="33"/>
      <c r="AD6" s="6" t="s">
        <v>24</v>
      </c>
      <c r="AE6" s="15" t="s">
        <v>25</v>
      </c>
      <c r="AF6" s="16" t="s">
        <v>26</v>
      </c>
      <c r="AG6" s="16" t="s">
        <v>13</v>
      </c>
      <c r="AH6" s="16" t="s">
        <v>65</v>
      </c>
      <c r="AI6" s="16" t="s">
        <v>70</v>
      </c>
      <c r="AJ6" s="16" t="s">
        <v>64</v>
      </c>
      <c r="AK6" s="16" t="str">
        <f t="shared" si="1"/>
        <v>mm²</v>
      </c>
      <c r="AL6" s="16" t="str">
        <f t="shared" si="2"/>
        <v>mm³</v>
      </c>
      <c r="AM6" s="16" t="s">
        <v>27</v>
      </c>
      <c r="AN6" s="16" t="s">
        <v>28</v>
      </c>
      <c r="AO6" s="16" t="s">
        <v>19</v>
      </c>
      <c r="AP6" s="16" t="s">
        <v>29</v>
      </c>
      <c r="AQ6" s="16" t="s">
        <v>29</v>
      </c>
      <c r="AR6" s="16" t="s">
        <v>30</v>
      </c>
      <c r="AS6" s="16" t="s">
        <v>30</v>
      </c>
      <c r="AT6" s="16" t="s">
        <v>31</v>
      </c>
      <c r="AU6" s="16" t="s">
        <v>32</v>
      </c>
      <c r="AV6" s="16" t="str">
        <f t="shared" si="3"/>
        <v>MPa</v>
      </c>
      <c r="AW6" s="17" t="s">
        <v>33</v>
      </c>
      <c r="AY6" s="17" t="str">
        <f>INDEX($AE$4:$AW$9,3,$AD$23)</f>
        <v>mm</v>
      </c>
      <c r="AZ6" s="27" t="s">
        <v>69</v>
      </c>
    </row>
    <row r="7" spans="1:52">
      <c r="D7" s="32"/>
      <c r="AD7" s="6" t="s">
        <v>34</v>
      </c>
      <c r="AE7" s="21" t="s">
        <v>35</v>
      </c>
      <c r="AF7" s="22" t="s">
        <v>36</v>
      </c>
      <c r="AG7" s="22" t="s">
        <v>13</v>
      </c>
      <c r="AH7" s="22" t="s">
        <v>73</v>
      </c>
      <c r="AI7" s="22" t="s">
        <v>70</v>
      </c>
      <c r="AJ7" s="22" t="s">
        <v>64</v>
      </c>
      <c r="AK7" s="22" t="str">
        <f t="shared" si="1"/>
        <v>ft²</v>
      </c>
      <c r="AL7" s="22" t="str">
        <f t="shared" si="2"/>
        <v>ft³</v>
      </c>
      <c r="AM7" s="22" t="s">
        <v>37</v>
      </c>
      <c r="AN7" s="22" t="s">
        <v>38</v>
      </c>
      <c r="AO7" s="22" t="s">
        <v>39</v>
      </c>
      <c r="AP7" s="22" t="s">
        <v>40</v>
      </c>
      <c r="AQ7" s="22" t="s">
        <v>40</v>
      </c>
      <c r="AR7" s="22" t="s">
        <v>41</v>
      </c>
      <c r="AS7" s="22" t="s">
        <v>41</v>
      </c>
      <c r="AT7" s="22" t="s">
        <v>42</v>
      </c>
      <c r="AU7" s="22" t="s">
        <v>43</v>
      </c>
      <c r="AV7" s="22" t="str">
        <f t="shared" si="3"/>
        <v>lbf/ft²</v>
      </c>
      <c r="AW7" s="23" t="s">
        <v>44</v>
      </c>
      <c r="AY7" s="23" t="str">
        <f>INDEX($AE$4:$AW$9,4,$AD$23)</f>
        <v>ft</v>
      </c>
      <c r="AZ7" s="27" t="s">
        <v>71</v>
      </c>
    </row>
    <row r="8" spans="1:52" ht="15.75" thickBot="1">
      <c r="A8" s="3">
        <f>MAX(A$1:A7)+1</f>
        <v>3</v>
      </c>
      <c r="B8" s="2" t="s">
        <v>56</v>
      </c>
      <c r="D8" s="32"/>
      <c r="AD8" s="6" t="s">
        <v>45</v>
      </c>
      <c r="AE8" s="24" t="s">
        <v>46</v>
      </c>
      <c r="AF8" s="25" t="s">
        <v>47</v>
      </c>
      <c r="AG8" s="25" t="s">
        <v>13</v>
      </c>
      <c r="AH8" s="25" t="s">
        <v>84</v>
      </c>
      <c r="AI8" s="25" t="s">
        <v>70</v>
      </c>
      <c r="AJ8" s="25" t="s">
        <v>64</v>
      </c>
      <c r="AK8" s="25" t="str">
        <f t="shared" si="1"/>
        <v>in²</v>
      </c>
      <c r="AL8" s="25" t="str">
        <f t="shared" si="2"/>
        <v>in³</v>
      </c>
      <c r="AM8" s="25" t="s">
        <v>48</v>
      </c>
      <c r="AN8" s="25" t="s">
        <v>49</v>
      </c>
      <c r="AO8" s="25" t="s">
        <v>39</v>
      </c>
      <c r="AP8" s="25" t="s">
        <v>50</v>
      </c>
      <c r="AQ8" s="25" t="s">
        <v>50</v>
      </c>
      <c r="AR8" s="25" t="s">
        <v>51</v>
      </c>
      <c r="AS8" s="25" t="s">
        <v>51</v>
      </c>
      <c r="AT8" s="25" t="s">
        <v>52</v>
      </c>
      <c r="AU8" s="25" t="s">
        <v>53</v>
      </c>
      <c r="AV8" s="25" t="str">
        <f t="shared" si="3"/>
        <v>psi</v>
      </c>
      <c r="AW8" s="26" t="s">
        <v>54</v>
      </c>
      <c r="AY8" s="26" t="str">
        <f>INDEX($AE$4:$AW$9,5,$AD$23)</f>
        <v>in</v>
      </c>
      <c r="AZ8" s="27" t="s">
        <v>62</v>
      </c>
    </row>
    <row r="9" spans="1:52">
      <c r="D9" s="32"/>
      <c r="AD9" s="6" t="s">
        <v>78</v>
      </c>
      <c r="AE9" s="8" t="s">
        <v>67</v>
      </c>
      <c r="AF9" s="8" t="s">
        <v>12</v>
      </c>
      <c r="AG9" s="8" t="s">
        <v>26</v>
      </c>
      <c r="AH9" s="8" t="s">
        <v>60</v>
      </c>
      <c r="AI9" s="8"/>
      <c r="AJ9" s="8"/>
      <c r="AK9" s="8" t="str">
        <f t="shared" si="1"/>
        <v>l²</v>
      </c>
      <c r="AL9" s="8" t="str">
        <f t="shared" si="2"/>
        <v>l³</v>
      </c>
      <c r="AM9" s="8" t="str">
        <f>AE9&amp;"/"&amp;AG9</f>
        <v>l/t</v>
      </c>
      <c r="AN9" s="8" t="str">
        <f>AE9&amp;"/"&amp;AG9&amp;"²"</f>
        <v>l/t²</v>
      </c>
      <c r="AO9" s="8" t="str">
        <f>AF9&amp;AE9&amp;"/"&amp;AG9&amp;"²"</f>
        <v>ml/t²</v>
      </c>
      <c r="AP9" s="8" t="str">
        <f>AE9&amp;"/"&amp;AF9&amp;"²"</f>
        <v>l/m²</v>
      </c>
      <c r="AQ9" s="8" t="str">
        <f>AF9&amp;"/"&amp;AG9&amp;"²"</f>
        <v>m/t²</v>
      </c>
      <c r="AR9" s="8" t="str">
        <f>AF9&amp;"²"&amp;AE9&amp;"/"&amp;AG9&amp;"²"</f>
        <v>m²l/t²</v>
      </c>
      <c r="AS9" s="8" t="str">
        <f>AF9&amp;"²"&amp;AE9&amp;"/"&amp;AG9&amp;"²"</f>
        <v>m²l/t²</v>
      </c>
      <c r="AT9" s="8" t="str">
        <f>AF9&amp;AE9&amp;"²"&amp;"/"&amp;AG9&amp;"²"</f>
        <v>ml²/t²</v>
      </c>
      <c r="AU9" s="8" t="str">
        <f>AF9&amp;"/"&amp;AE9&amp;"³"</f>
        <v>m/l³</v>
      </c>
      <c r="AV9" s="8" t="str">
        <f t="shared" si="3"/>
        <v>m/(t²l)</v>
      </c>
      <c r="AW9" s="8" t="str">
        <f>AF9&amp;"/("&amp;AG9&amp;"²"&amp;AE9&amp;")"</f>
        <v>m/(t²l)</v>
      </c>
      <c r="AZ9" s="27" t="s">
        <v>61</v>
      </c>
    </row>
    <row r="10" spans="1:52">
      <c r="D10" s="32"/>
      <c r="AD10" s="6"/>
      <c r="AE10" s="9"/>
      <c r="AF10" s="9"/>
      <c r="AG10" s="9"/>
      <c r="AH10" s="9"/>
      <c r="AI10" s="9"/>
      <c r="AJ10" s="9"/>
      <c r="AK10" s="9"/>
      <c r="AL10" s="9"/>
      <c r="AM10" s="9"/>
      <c r="AN10" s="9"/>
      <c r="AO10" s="9"/>
      <c r="AP10" s="9"/>
      <c r="AQ10" s="9"/>
      <c r="AR10" s="9"/>
      <c r="AS10" s="9"/>
      <c r="AT10" s="9"/>
      <c r="AU10" s="9"/>
      <c r="AV10" s="9"/>
      <c r="AW10" s="9"/>
      <c r="AZ10" s="27" t="s">
        <v>74</v>
      </c>
    </row>
    <row r="11" spans="1:52" ht="15.75" thickBot="1">
      <c r="A11" s="3">
        <f>MAX(A$1:A10)+1</f>
        <v>4</v>
      </c>
      <c r="B11" s="2" t="s">
        <v>57</v>
      </c>
      <c r="D11" s="32"/>
      <c r="AD11" s="5" t="s">
        <v>79</v>
      </c>
      <c r="AE11" s="9"/>
      <c r="AF11" s="9"/>
      <c r="AG11" s="9"/>
      <c r="AH11" s="9"/>
      <c r="AI11" s="9"/>
      <c r="AJ11" s="9"/>
      <c r="AK11" s="9"/>
      <c r="AL11" s="9"/>
      <c r="AM11" s="9"/>
      <c r="AN11" s="9"/>
      <c r="AO11" s="9"/>
      <c r="AP11" s="9"/>
      <c r="AQ11" s="9"/>
      <c r="AR11" s="9"/>
      <c r="AS11" s="9"/>
      <c r="AT11" s="9"/>
      <c r="AU11" s="9"/>
      <c r="AV11" s="9"/>
      <c r="AW11" s="9"/>
      <c r="AZ11" s="27" t="s">
        <v>75</v>
      </c>
    </row>
    <row r="12" spans="1:52">
      <c r="F12" s="4">
        <v>3</v>
      </c>
      <c r="M12" s="4"/>
      <c r="AD12" s="6" t="s">
        <v>11</v>
      </c>
      <c r="AE12" s="12">
        <v>1</v>
      </c>
      <c r="AF12" s="13">
        <v>1</v>
      </c>
      <c r="AG12" s="13">
        <v>1</v>
      </c>
      <c r="AH12" s="13" t="s">
        <v>66</v>
      </c>
      <c r="AI12" s="13">
        <v>1</v>
      </c>
      <c r="AJ12" s="13">
        <v>1</v>
      </c>
      <c r="AK12" s="13">
        <f>AE12^2</f>
        <v>1</v>
      </c>
      <c r="AL12" s="13">
        <f>AE12^3</f>
        <v>1</v>
      </c>
      <c r="AM12" s="13">
        <f>AE12</f>
        <v>1</v>
      </c>
      <c r="AN12" s="13">
        <f>AE12</f>
        <v>1</v>
      </c>
      <c r="AO12" s="13">
        <f>AF12*AE12/AG12^2</f>
        <v>1</v>
      </c>
      <c r="AP12" s="13">
        <f t="shared" ref="AP12:AQ16" si="4">AE12/AF12^2</f>
        <v>1</v>
      </c>
      <c r="AQ12" s="13">
        <f t="shared" si="4"/>
        <v>1</v>
      </c>
      <c r="AR12" s="13">
        <f>AF12^2*AE12/AG12^2</f>
        <v>1</v>
      </c>
      <c r="AS12" s="13">
        <f>AF12^2*AE12/AG12^2</f>
        <v>1</v>
      </c>
      <c r="AT12" s="13">
        <f>AF12*AE12^2/AG12^2</f>
        <v>1</v>
      </c>
      <c r="AU12" s="13">
        <f>AF12/AE12^3</f>
        <v>1</v>
      </c>
      <c r="AV12" s="13">
        <f>AW12</f>
        <v>1</v>
      </c>
      <c r="AW12" s="14">
        <f>AF12/(AG12^2*AE12)</f>
        <v>1</v>
      </c>
      <c r="AZ12" s="27" t="s">
        <v>4</v>
      </c>
    </row>
    <row r="13" spans="1:52">
      <c r="A13" s="3">
        <f>MAX(A$1:A12)+1</f>
        <v>5</v>
      </c>
      <c r="B13" s="2" t="s">
        <v>76</v>
      </c>
      <c r="AD13" s="6" t="s">
        <v>18</v>
      </c>
      <c r="AE13" s="18">
        <v>1</v>
      </c>
      <c r="AF13" s="19">
        <v>1</v>
      </c>
      <c r="AG13" s="19">
        <v>1</v>
      </c>
      <c r="AH13" s="19" t="s">
        <v>66</v>
      </c>
      <c r="AI13" s="19">
        <v>1</v>
      </c>
      <c r="AJ13" s="19">
        <v>1</v>
      </c>
      <c r="AK13" s="19">
        <f>AE13^2</f>
        <v>1</v>
      </c>
      <c r="AL13" s="19">
        <f>AE13^3</f>
        <v>1</v>
      </c>
      <c r="AM13" s="19">
        <f>AE13</f>
        <v>1</v>
      </c>
      <c r="AN13" s="19">
        <f>AE13</f>
        <v>1</v>
      </c>
      <c r="AO13" s="19">
        <f>AF13*AE13/AG13^2</f>
        <v>1</v>
      </c>
      <c r="AP13" s="19">
        <f t="shared" si="4"/>
        <v>1</v>
      </c>
      <c r="AQ13" s="19">
        <f t="shared" si="4"/>
        <v>1</v>
      </c>
      <c r="AR13" s="19">
        <f>AF13^2*AE13/AG13^2</f>
        <v>1</v>
      </c>
      <c r="AS13" s="19">
        <f>AF13^2*AE13/AG13^2</f>
        <v>1</v>
      </c>
      <c r="AT13" s="19">
        <f>AF13*AE13^2/AG13^2</f>
        <v>1</v>
      </c>
      <c r="AU13" s="19">
        <f>AF13/AE13^3</f>
        <v>1</v>
      </c>
      <c r="AV13" s="19">
        <f>AW13</f>
        <v>1</v>
      </c>
      <c r="AW13" s="20">
        <f>AF13/(AG13^2*AE13)</f>
        <v>1</v>
      </c>
      <c r="AZ13" s="27" t="s">
        <v>72</v>
      </c>
    </row>
    <row r="14" spans="1:52">
      <c r="D14" s="32"/>
      <c r="AD14" s="6" t="s">
        <v>24</v>
      </c>
      <c r="AE14" s="15">
        <v>1E-3</v>
      </c>
      <c r="AF14" s="16">
        <v>1000</v>
      </c>
      <c r="AG14" s="16">
        <v>1</v>
      </c>
      <c r="AH14" s="16" t="s">
        <v>65</v>
      </c>
      <c r="AI14" s="16">
        <v>1</v>
      </c>
      <c r="AJ14" s="16">
        <v>1</v>
      </c>
      <c r="AK14" s="16">
        <f>AE14^2</f>
        <v>9.9999999999999995E-7</v>
      </c>
      <c r="AL14" s="16">
        <f>AE14^3</f>
        <v>1.0000000000000001E-9</v>
      </c>
      <c r="AM14" s="16">
        <f>AE14</f>
        <v>1E-3</v>
      </c>
      <c r="AN14" s="16">
        <f>AE14</f>
        <v>1E-3</v>
      </c>
      <c r="AO14" s="16">
        <f>AF14*AE14/AG14^2</f>
        <v>1</v>
      </c>
      <c r="AP14" s="16">
        <f t="shared" si="4"/>
        <v>1.0000000000000001E-9</v>
      </c>
      <c r="AQ14" s="16">
        <f t="shared" si="4"/>
        <v>1000</v>
      </c>
      <c r="AR14" s="16">
        <f>AF14^2*AE14/AG14^2</f>
        <v>1000</v>
      </c>
      <c r="AS14" s="16">
        <f>AF14^2*AE14/AG14^2</f>
        <v>1000</v>
      </c>
      <c r="AT14" s="16">
        <f>AF14*AE14^2/AG14^2</f>
        <v>1E-3</v>
      </c>
      <c r="AU14" s="16">
        <f>AF14/AE14^3</f>
        <v>999999999999.99988</v>
      </c>
      <c r="AV14" s="16">
        <f>AW14</f>
        <v>1000000</v>
      </c>
      <c r="AW14" s="17">
        <f>AF14/(AG14^2*AE14)</f>
        <v>1000000</v>
      </c>
      <c r="AZ14" s="27" t="s">
        <v>5</v>
      </c>
    </row>
    <row r="15" spans="1:52">
      <c r="AD15" s="6" t="s">
        <v>34</v>
      </c>
      <c r="AE15" s="21">
        <v>0.30480000000000002</v>
      </c>
      <c r="AF15" s="22">
        <v>14.5939029</v>
      </c>
      <c r="AG15" s="22">
        <v>1</v>
      </c>
      <c r="AH15" s="22" t="s">
        <v>73</v>
      </c>
      <c r="AI15" s="22">
        <v>1</v>
      </c>
      <c r="AJ15" s="22">
        <v>1</v>
      </c>
      <c r="AK15" s="22">
        <f>AE15^2</f>
        <v>9.2903040000000006E-2</v>
      </c>
      <c r="AL15" s="22">
        <f>AE15^3</f>
        <v>2.8316846592000004E-2</v>
      </c>
      <c r="AM15" s="22">
        <f>AE15</f>
        <v>0.30480000000000002</v>
      </c>
      <c r="AN15" s="22">
        <f>AE15</f>
        <v>0.30480000000000002</v>
      </c>
      <c r="AO15" s="22">
        <f>AF15*AE15/AG15^2</f>
        <v>4.4482216039200004</v>
      </c>
      <c r="AP15" s="22">
        <f t="shared" si="4"/>
        <v>1.431106841638395E-3</v>
      </c>
      <c r="AQ15" s="22">
        <f t="shared" si="4"/>
        <v>14.5939029</v>
      </c>
      <c r="AR15" s="22">
        <f>AF15^2*AE15/AG15^2</f>
        <v>64.916914165290748</v>
      </c>
      <c r="AS15" s="22">
        <f>AF15^2*AE15/AG15^2</f>
        <v>64.916914165290748</v>
      </c>
      <c r="AT15" s="22">
        <f>AF15*AE15^2/AG15^2</f>
        <v>1.355817944874816</v>
      </c>
      <c r="AU15" s="22">
        <f>AF15/AE15^3</f>
        <v>515.37881707926579</v>
      </c>
      <c r="AV15" s="22">
        <f>AW15</f>
        <v>47.880258858267716</v>
      </c>
      <c r="AW15" s="23">
        <f>AF15/(AG15^2*AE15)</f>
        <v>47.880258858267716</v>
      </c>
      <c r="AZ15" s="27" t="s">
        <v>6</v>
      </c>
    </row>
    <row r="16" spans="1:52" ht="15.75" thickBot="1">
      <c r="D16" s="32"/>
      <c r="AD16" s="6" t="s">
        <v>45</v>
      </c>
      <c r="AE16" s="24">
        <v>2.5399999999999999E-2</v>
      </c>
      <c r="AF16" s="25">
        <f>4.44822162/0.0254</f>
        <v>175.12683543307088</v>
      </c>
      <c r="AG16" s="25">
        <v>1</v>
      </c>
      <c r="AH16" s="25" t="s">
        <v>84</v>
      </c>
      <c r="AI16" s="25">
        <v>1</v>
      </c>
      <c r="AJ16" s="25">
        <v>1</v>
      </c>
      <c r="AK16" s="25">
        <f>AE16^2</f>
        <v>6.4515999999999998E-4</v>
      </c>
      <c r="AL16" s="25">
        <f>AE16^3</f>
        <v>1.6387063999999999E-5</v>
      </c>
      <c r="AM16" s="25">
        <f>AE16</f>
        <v>2.5399999999999999E-2</v>
      </c>
      <c r="AN16" s="25">
        <f>AE16</f>
        <v>2.5399999999999999E-2</v>
      </c>
      <c r="AO16" s="25">
        <f>AF16*AE16/AG16^2</f>
        <v>4.44822162</v>
      </c>
      <c r="AP16" s="25">
        <f t="shared" si="4"/>
        <v>8.281868236641774E-7</v>
      </c>
      <c r="AQ16" s="25">
        <f t="shared" si="4"/>
        <v>175.12683543307088</v>
      </c>
      <c r="AR16" s="25">
        <f>AF16^2*AE16/AG16^2</f>
        <v>779.00297561556806</v>
      </c>
      <c r="AS16" s="25">
        <f>AF16^2*AE16/AG16^2</f>
        <v>779.00297561556806</v>
      </c>
      <c r="AT16" s="25">
        <f>AF16*AE16^2/AG16^2</f>
        <v>0.11298482914800001</v>
      </c>
      <c r="AU16" s="25">
        <f>AF16/AE16^3</f>
        <v>10686895.189588012</v>
      </c>
      <c r="AV16" s="25">
        <f>AW16</f>
        <v>6894.7573005146023</v>
      </c>
      <c r="AW16" s="26">
        <f>AF16/(AG16^2*AE16)</f>
        <v>6894.7573005146023</v>
      </c>
      <c r="AZ16" s="27" t="s">
        <v>7</v>
      </c>
    </row>
    <row r="17" spans="4:52">
      <c r="AD17" s="6"/>
      <c r="AE17" s="29" t="s">
        <v>87</v>
      </c>
      <c r="AF17" s="9"/>
      <c r="AG17" s="9"/>
      <c r="AH17" s="9"/>
      <c r="AI17" s="9"/>
      <c r="AJ17" s="9"/>
      <c r="AK17" s="9"/>
      <c r="AL17" s="9"/>
      <c r="AM17" s="9"/>
      <c r="AN17" s="9"/>
      <c r="AO17" s="9"/>
      <c r="AP17" s="9"/>
      <c r="AQ17" s="9"/>
      <c r="AR17" s="9"/>
      <c r="AS17" s="9"/>
      <c r="AT17" s="9"/>
      <c r="AU17" s="9"/>
      <c r="AV17" s="9"/>
      <c r="AW17" s="9"/>
      <c r="AZ17" s="27" t="s">
        <v>8</v>
      </c>
    </row>
    <row r="18" spans="4:52">
      <c r="D18" s="32"/>
      <c r="AD18" s="6"/>
      <c r="AE18" s="29" t="s">
        <v>88</v>
      </c>
      <c r="AF18" s="9"/>
      <c r="AG18" s="9"/>
      <c r="AH18" s="9"/>
      <c r="AI18" s="9"/>
      <c r="AJ18" s="9"/>
      <c r="AK18" s="9"/>
      <c r="AL18" s="9"/>
      <c r="AM18" s="9"/>
      <c r="AN18" s="9"/>
      <c r="AO18" s="9"/>
      <c r="AP18" s="9"/>
      <c r="AQ18" s="9"/>
      <c r="AR18" s="9"/>
      <c r="AS18" s="9"/>
      <c r="AT18" s="9"/>
      <c r="AU18" s="9"/>
      <c r="AV18" s="9"/>
      <c r="AW18" s="9"/>
      <c r="AZ18" s="27" t="s">
        <v>9</v>
      </c>
    </row>
    <row r="19" spans="4:52">
      <c r="D19" s="32"/>
      <c r="AD19" s="6"/>
      <c r="AE19" s="29" t="s">
        <v>89</v>
      </c>
      <c r="AF19" s="9"/>
      <c r="AG19" s="9"/>
      <c r="AH19" s="9"/>
      <c r="AI19" s="9"/>
      <c r="AJ19" s="9"/>
      <c r="AK19" s="9"/>
      <c r="AL19" s="9"/>
      <c r="AM19" s="9"/>
      <c r="AN19" s="9"/>
      <c r="AO19" s="9"/>
      <c r="AP19" s="9"/>
      <c r="AQ19" s="9"/>
      <c r="AR19" s="9"/>
      <c r="AS19" s="9"/>
      <c r="AT19" s="9"/>
      <c r="AU19" s="9"/>
      <c r="AV19" s="9"/>
      <c r="AW19" s="9"/>
      <c r="AZ19" s="27" t="s">
        <v>68</v>
      </c>
    </row>
    <row r="20" spans="4:52">
      <c r="AZ20" s="27" t="s">
        <v>10</v>
      </c>
    </row>
    <row r="21" spans="4:52">
      <c r="D21" s="32"/>
      <c r="AD21" s="27" t="s">
        <v>85</v>
      </c>
    </row>
    <row r="22" spans="4:52">
      <c r="D22" s="32"/>
      <c r="AD22" s="30" t="s">
        <v>80</v>
      </c>
      <c r="AE22" s="31" t="s">
        <v>81</v>
      </c>
      <c r="AF22" s="31" t="s">
        <v>82</v>
      </c>
      <c r="AG22" s="31" t="s">
        <v>83</v>
      </c>
    </row>
    <row r="23" spans="4:52">
      <c r="AD23" s="30">
        <v>1</v>
      </c>
      <c r="AE23" s="31">
        <v>4</v>
      </c>
      <c r="AF23" s="31">
        <v>3</v>
      </c>
      <c r="AG23" s="31">
        <f>INDEX($AE$12:$AW$16,AE23,$AD$23)/INDEX($AE$12:$AW$16,AF23,$AD$23)</f>
        <v>304.8</v>
      </c>
    </row>
    <row r="24" spans="4:52">
      <c r="D24" s="32"/>
      <c r="AD24" s="27" t="str">
        <f>"To convert "&amp;INDEX(AZ2:AZ20,AD23)&amp;" from "&amp;INDEX(AY4:AY8,AE23)&amp;" to "&amp;INDEX(AY4:AY8,AF23)&amp;" multipy by "&amp;INDEX($AE$12:$AW$16,AE23,$AD$23)/INDEX($AE$12:$AW$16,AF23,$AD$23)</f>
        <v>To convert Length from ft to mm multipy by 304.8</v>
      </c>
    </row>
    <row r="27" spans="4:52">
      <c r="AD27" s="36" t="s">
        <v>117</v>
      </c>
      <c r="AE27" s="37"/>
      <c r="AF27" s="37"/>
      <c r="AG27" s="52" t="s">
        <v>114</v>
      </c>
      <c r="AH27" s="175" t="s">
        <v>115</v>
      </c>
      <c r="AI27" s="175"/>
      <c r="AJ27" s="53" t="s">
        <v>112</v>
      </c>
    </row>
    <row r="28" spans="4:52">
      <c r="AD28" s="39"/>
      <c r="AE28" s="40"/>
      <c r="AF28" s="40"/>
      <c r="AG28" s="58"/>
      <c r="AH28" s="56" t="s">
        <v>91</v>
      </c>
      <c r="AI28" s="56" t="s">
        <v>91</v>
      </c>
      <c r="AJ28" s="60"/>
    </row>
    <row r="29" spans="4:52">
      <c r="AD29" s="30" t="s">
        <v>92</v>
      </c>
      <c r="AE29" s="64"/>
      <c r="AF29" s="68" t="s">
        <v>97</v>
      </c>
      <c r="AG29" s="64">
        <v>1.1000000000000001</v>
      </c>
      <c r="AH29" s="70" t="s">
        <v>102</v>
      </c>
      <c r="AI29" s="72" t="s">
        <v>103</v>
      </c>
      <c r="AJ29" s="66">
        <v>1.25</v>
      </c>
    </row>
    <row r="30" spans="4:52">
      <c r="AD30" s="30" t="s">
        <v>93</v>
      </c>
      <c r="AE30" s="64"/>
      <c r="AF30" s="68" t="s">
        <v>98</v>
      </c>
      <c r="AG30" s="64">
        <v>1.1000000000000001</v>
      </c>
      <c r="AH30" s="65">
        <v>1</v>
      </c>
      <c r="AI30" s="64">
        <v>1.25</v>
      </c>
      <c r="AJ30" s="66">
        <v>1.25</v>
      </c>
    </row>
    <row r="31" spans="4:52">
      <c r="AD31" s="30" t="s">
        <v>94</v>
      </c>
      <c r="AE31" s="64"/>
      <c r="AF31" s="68" t="s">
        <v>99</v>
      </c>
      <c r="AG31" s="64">
        <v>1.2</v>
      </c>
      <c r="AH31" s="65">
        <v>1</v>
      </c>
      <c r="AI31" s="64">
        <v>1.4</v>
      </c>
      <c r="AJ31" s="66">
        <v>1.4</v>
      </c>
    </row>
    <row r="32" spans="4:52">
      <c r="AD32" s="30" t="s">
        <v>95</v>
      </c>
      <c r="AE32" s="64"/>
      <c r="AF32" s="68" t="s">
        <v>100</v>
      </c>
      <c r="AG32" s="64">
        <v>1.2</v>
      </c>
      <c r="AH32" s="65">
        <v>1</v>
      </c>
      <c r="AI32" s="64">
        <v>1.4</v>
      </c>
      <c r="AJ32" s="66">
        <v>1.4</v>
      </c>
    </row>
    <row r="33" spans="30:37" ht="15.75">
      <c r="AD33" s="39" t="s">
        <v>96</v>
      </c>
      <c r="AE33" s="40"/>
      <c r="AF33" s="69" t="s">
        <v>101</v>
      </c>
      <c r="AG33" s="41">
        <v>1</v>
      </c>
      <c r="AH33" s="41">
        <v>1</v>
      </c>
      <c r="AI33" s="41">
        <v>1</v>
      </c>
      <c r="AJ33" s="46" t="s">
        <v>116</v>
      </c>
    </row>
    <row r="34" spans="30:37">
      <c r="AD34" s="27" t="s">
        <v>104</v>
      </c>
    </row>
    <row r="36" spans="30:37">
      <c r="AD36" s="36" t="s">
        <v>129</v>
      </c>
      <c r="AE36" s="37"/>
      <c r="AF36" s="37"/>
      <c r="AG36" s="37"/>
      <c r="AH36" s="37"/>
      <c r="AI36" s="37"/>
      <c r="AJ36" s="37"/>
      <c r="AK36" s="47"/>
    </row>
    <row r="37" spans="30:37">
      <c r="AD37" s="61" t="s">
        <v>118</v>
      </c>
      <c r="AE37" s="44" t="s">
        <v>119</v>
      </c>
      <c r="AF37" s="38"/>
      <c r="AG37" s="49" t="s">
        <v>111</v>
      </c>
      <c r="AH37" s="176" t="s">
        <v>113</v>
      </c>
      <c r="AI37" s="176"/>
      <c r="AJ37" s="49" t="s">
        <v>121</v>
      </c>
      <c r="AK37" s="51" t="s">
        <v>122</v>
      </c>
    </row>
    <row r="38" spans="30:37">
      <c r="AD38" s="39"/>
      <c r="AE38" s="40"/>
      <c r="AF38" s="40"/>
      <c r="AG38" s="40"/>
      <c r="AH38" s="56" t="s">
        <v>90</v>
      </c>
      <c r="AI38" s="56" t="s">
        <v>91</v>
      </c>
      <c r="AJ38" s="40"/>
      <c r="AK38" s="45"/>
    </row>
    <row r="39" spans="30:37">
      <c r="AD39" s="62" t="s">
        <v>125</v>
      </c>
      <c r="AE39" s="30" t="s">
        <v>123</v>
      </c>
      <c r="AF39" s="68" t="s">
        <v>120</v>
      </c>
      <c r="AG39" s="64">
        <v>1.1000000000000001</v>
      </c>
      <c r="AH39" s="64">
        <v>1.35</v>
      </c>
      <c r="AI39" s="65">
        <v>1</v>
      </c>
      <c r="AJ39" s="65">
        <v>1</v>
      </c>
      <c r="AK39" s="66">
        <v>1.35</v>
      </c>
    </row>
    <row r="40" spans="30:37">
      <c r="AD40" s="63" t="s">
        <v>130</v>
      </c>
      <c r="AE40" s="30" t="s">
        <v>124</v>
      </c>
      <c r="AF40" s="68" t="s">
        <v>128</v>
      </c>
      <c r="AG40" s="64">
        <v>0.9</v>
      </c>
      <c r="AH40" s="64">
        <v>1</v>
      </c>
      <c r="AI40" s="65">
        <v>1</v>
      </c>
      <c r="AJ40" s="64">
        <v>0.9</v>
      </c>
      <c r="AK40" s="67">
        <v>0</v>
      </c>
    </row>
    <row r="41" spans="30:37">
      <c r="AD41" s="62" t="s">
        <v>127</v>
      </c>
      <c r="AE41" s="30" t="s">
        <v>123</v>
      </c>
      <c r="AF41" s="68" t="s">
        <v>120</v>
      </c>
      <c r="AG41" s="64">
        <v>1.5</v>
      </c>
      <c r="AH41" s="64">
        <v>1.5</v>
      </c>
      <c r="AI41" s="65">
        <v>1.3</v>
      </c>
      <c r="AJ41" s="64">
        <v>1.5</v>
      </c>
      <c r="AK41" s="66">
        <v>1.5</v>
      </c>
    </row>
    <row r="42" spans="30:37">
      <c r="AD42" s="63" t="s">
        <v>131</v>
      </c>
      <c r="AE42" s="39" t="s">
        <v>124</v>
      </c>
      <c r="AF42" s="69" t="s">
        <v>128</v>
      </c>
      <c r="AG42" s="41">
        <v>0</v>
      </c>
      <c r="AH42" s="41">
        <v>0</v>
      </c>
      <c r="AI42" s="41">
        <v>0</v>
      </c>
      <c r="AJ42" s="48" t="s">
        <v>116</v>
      </c>
      <c r="AK42" s="46" t="s">
        <v>116</v>
      </c>
    </row>
    <row r="44" spans="30:37">
      <c r="AD44" s="54" t="s">
        <v>109</v>
      </c>
      <c r="AE44" s="55"/>
      <c r="AF44" s="55"/>
      <c r="AG44" s="55"/>
      <c r="AH44" s="175" t="s">
        <v>126</v>
      </c>
      <c r="AI44" s="177"/>
    </row>
    <row r="45" spans="30:37">
      <c r="AD45" s="57" t="s">
        <v>110</v>
      </c>
      <c r="AE45" s="58"/>
      <c r="AF45" s="58"/>
      <c r="AG45" s="58"/>
      <c r="AH45" s="56" t="s">
        <v>90</v>
      </c>
      <c r="AI45" s="59" t="s">
        <v>91</v>
      </c>
    </row>
    <row r="46" spans="30:37">
      <c r="AD46" s="30" t="s">
        <v>105</v>
      </c>
      <c r="AE46" s="68" t="s">
        <v>107</v>
      </c>
      <c r="AF46" s="64"/>
      <c r="AG46" s="64"/>
      <c r="AH46" s="70">
        <v>1</v>
      </c>
      <c r="AI46" s="71">
        <v>1</v>
      </c>
    </row>
    <row r="47" spans="30:37">
      <c r="AD47" s="39" t="s">
        <v>106</v>
      </c>
      <c r="AE47" s="45" t="s">
        <v>108</v>
      </c>
      <c r="AF47" s="40"/>
      <c r="AG47" s="40"/>
      <c r="AH47" s="42">
        <v>1</v>
      </c>
      <c r="AI47" s="43">
        <v>1</v>
      </c>
    </row>
  </sheetData>
  <mergeCells count="3">
    <mergeCell ref="AH27:AI27"/>
    <mergeCell ref="AH37:AI37"/>
    <mergeCell ref="AH44:AI44"/>
  </mergeCells>
  <phoneticPr fontId="0" type="noConversion"/>
  <hyperlinks>
    <hyperlink ref="L12" location="Calc1!AC1" display="Link to Data Table"/>
  </hyperlinks>
  <pageMargins left="0.7" right="0.7" top="0.75" bottom="0.75" header="0.3" footer="0.3"/>
  <pageSetup paperSize="9" orientation="portrait" horizontalDpi="4294967293" verticalDpi="360" r:id="rId1"/>
  <headerFooter alignWithMargins="0"/>
  <legacyDrawing r:id="rId2"/>
</worksheet>
</file>

<file path=xl/worksheets/sheet5.xml><?xml version="1.0" encoding="utf-8"?>
<worksheet xmlns="http://schemas.openxmlformats.org/spreadsheetml/2006/main" xmlns:r="http://schemas.openxmlformats.org/officeDocument/2006/relationships">
  <sheetPr codeName="Sheet6"/>
  <dimension ref="A1"/>
  <sheetViews>
    <sheetView workbookViewId="0"/>
  </sheetViews>
  <sheetFormatPr defaultRowHeight="15"/>
  <sheetData/>
  <phoneticPr fontId="9"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7"/>
  <dimension ref="A1"/>
  <sheetViews>
    <sheetView workbookViewId="0"/>
  </sheetViews>
  <sheetFormatPr defaultRowHeight="15"/>
  <sheetData/>
  <phoneticPr fontId="9"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8"/>
  <dimension ref="A1"/>
  <sheetViews>
    <sheetView workbookViewId="0"/>
  </sheetViews>
  <sheetFormatPr defaultRowHeight="15"/>
  <sheetData/>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7</vt:i4>
      </vt:variant>
      <vt:variant>
        <vt:lpstr>Charts</vt:lpstr>
      </vt:variant>
      <vt:variant>
        <vt:i4>1</vt:i4>
      </vt:variant>
      <vt:variant>
        <vt:lpstr>Named Ranges</vt:lpstr>
      </vt:variant>
      <vt:variant>
        <vt:i4>72</vt:i4>
      </vt:variant>
    </vt:vector>
  </HeadingPairs>
  <TitlesOfParts>
    <vt:vector size="80" baseType="lpstr">
      <vt:lpstr>~#temp</vt:lpstr>
      <vt:lpstr>Calc1</vt:lpstr>
      <vt:lpstr>Calc2</vt:lpstr>
      <vt:lpstr>Calc3</vt:lpstr>
      <vt:lpstr>Sheet1</vt:lpstr>
      <vt:lpstr>Sheet2</vt:lpstr>
      <vt:lpstr>Sheet3</vt:lpstr>
      <vt:lpstr>Chart1</vt:lpstr>
      <vt:lpstr>Calc2!Accel</vt:lpstr>
      <vt:lpstr>Calc3!Accel</vt:lpstr>
      <vt:lpstr>Accel</vt:lpstr>
      <vt:lpstr>Calc2!Acceleration</vt:lpstr>
      <vt:lpstr>Calc3!Acceleration</vt:lpstr>
      <vt:lpstr>Acceleration</vt:lpstr>
      <vt:lpstr>Calc2!Angle</vt:lpstr>
      <vt:lpstr>Calc3!Angle</vt:lpstr>
      <vt:lpstr>Angle</vt:lpstr>
      <vt:lpstr>Calc2!AngleD</vt:lpstr>
      <vt:lpstr>Calc3!AngleD</vt:lpstr>
      <vt:lpstr>AngleD</vt:lpstr>
      <vt:lpstr>Calc2!Area</vt:lpstr>
      <vt:lpstr>Calc3!Area</vt:lpstr>
      <vt:lpstr>Area</vt:lpstr>
      <vt:lpstr>B</vt:lpstr>
      <vt:lpstr>Calc2!Density</vt:lpstr>
      <vt:lpstr>Calc3!Density</vt:lpstr>
      <vt:lpstr>Density</vt:lpstr>
      <vt:lpstr>Calc2!Energy</vt:lpstr>
      <vt:lpstr>Calc3!Energy</vt:lpstr>
      <vt:lpstr>Energy</vt:lpstr>
      <vt:lpstr>Calc2!Force</vt:lpstr>
      <vt:lpstr>Calc3!Force</vt:lpstr>
      <vt:lpstr>Force</vt:lpstr>
      <vt:lpstr>L</vt:lpstr>
      <vt:lpstr>Calc2!LDForce</vt:lpstr>
      <vt:lpstr>Calc3!LDForce</vt:lpstr>
      <vt:lpstr>LDForce</vt:lpstr>
      <vt:lpstr>Calc2!Length</vt:lpstr>
      <vt:lpstr>Calc3!Length</vt:lpstr>
      <vt:lpstr>Length</vt:lpstr>
      <vt:lpstr>Calc2!Mass</vt:lpstr>
      <vt:lpstr>Calc3!Mass</vt:lpstr>
      <vt:lpstr>Mass</vt:lpstr>
      <vt:lpstr>Calc2!Power</vt:lpstr>
      <vt:lpstr>Calc3!Power</vt:lpstr>
      <vt:lpstr>Power</vt:lpstr>
      <vt:lpstr>Calc2!Pressure</vt:lpstr>
      <vt:lpstr>Calc3!Pressure</vt:lpstr>
      <vt:lpstr>Pressure</vt:lpstr>
      <vt:lpstr>Calc1!Print_Area</vt:lpstr>
      <vt:lpstr>Calc2!Print_Area</vt:lpstr>
      <vt:lpstr>Calc3!Print_Area</vt:lpstr>
      <vt:lpstr>Calc2!Speed</vt:lpstr>
      <vt:lpstr>Calc3!Speed</vt:lpstr>
      <vt:lpstr>Speed</vt:lpstr>
      <vt:lpstr>Calc2!Stiffness</vt:lpstr>
      <vt:lpstr>Calc3!Stiffness</vt:lpstr>
      <vt:lpstr>Stiffness</vt:lpstr>
      <vt:lpstr>Calc2!Stress</vt:lpstr>
      <vt:lpstr>Calc3!Stress</vt:lpstr>
      <vt:lpstr>Stress</vt:lpstr>
      <vt:lpstr>Calc2!Temp</vt:lpstr>
      <vt:lpstr>Calc3!Temp</vt:lpstr>
      <vt:lpstr>Temp</vt:lpstr>
      <vt:lpstr>Calc2!Temperature</vt:lpstr>
      <vt:lpstr>Calc3!Temperature</vt:lpstr>
      <vt:lpstr>Temperature</vt:lpstr>
      <vt:lpstr>Calc2!Time</vt:lpstr>
      <vt:lpstr>Calc3!Time</vt:lpstr>
      <vt:lpstr>Time</vt:lpstr>
      <vt:lpstr>Calc2!Velocity</vt:lpstr>
      <vt:lpstr>Calc3!Velocity</vt:lpstr>
      <vt:lpstr>Velocity</vt:lpstr>
      <vt:lpstr>Calc2!Volume</vt:lpstr>
      <vt:lpstr>Calc3!Volume</vt:lpstr>
      <vt:lpstr>Volume</vt:lpstr>
      <vt:lpstr>Calc2!Work</vt:lpstr>
      <vt:lpstr>Calc3!Work</vt:lpstr>
      <vt:lpstr>Work</vt:lpstr>
      <vt:lpstr>z</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Sacha</dc:creator>
  <cp:lastModifiedBy>Sacha</cp:lastModifiedBy>
  <cp:lastPrinted>2012-10-01T21:41:27Z</cp:lastPrinted>
  <dcterms:created xsi:type="dcterms:W3CDTF">2011-01-25T07:13:27Z</dcterms:created>
  <dcterms:modified xsi:type="dcterms:W3CDTF">2012-10-01T21:46:08Z</dcterms:modified>
</cp:coreProperties>
</file>